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0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LE_NAME" localSheetId="0">Доходы!$L$14</definedName>
    <definedName name="FIO" localSheetId="0">Доходы!$E$26</definedName>
    <definedName name="FIO" localSheetId="2">Источники!$E$25</definedName>
    <definedName name="FIO" localSheetId="1">Расходы!$E$21</definedName>
    <definedName name="FORM_CODE" localSheetId="0">Доходы!$L$7</definedName>
    <definedName name="LAST_CELL" localSheetId="0">Доходы!$J$71</definedName>
    <definedName name="LAST_CELL" localSheetId="2">Источники!$I$36</definedName>
    <definedName name="LAST_CELL" localSheetId="1">Расходы!$L$57</definedName>
    <definedName name="PARAMS" localSheetId="0">Доходы!$L$13</definedName>
    <definedName name="PERIOD" localSheetId="0">Доходы!$L$8</definedName>
    <definedName name="RANGE_NAMES" localSheetId="0">Доходы!$L$12</definedName>
    <definedName name="RBEGIN_1" localSheetId="0">Доходы!$A$23</definedName>
    <definedName name="RBEGIN_1" localSheetId="2">Источники!$A$12</definedName>
    <definedName name="RBEGIN_1" localSheetId="1">Расходы!$A$13</definedName>
    <definedName name="REG_DATE" localSheetId="0">Доходы!$L$6</definedName>
    <definedName name="REND_1" localSheetId="0">Доходы!$A$72</definedName>
    <definedName name="REND_1" localSheetId="2">Источники!$A$31</definedName>
    <definedName name="REND_1" localSheetId="1">Расходы!$A$58</definedName>
    <definedName name="SIGN" localSheetId="0">Доходы!$A$25:$F$27</definedName>
    <definedName name="SIGN" localSheetId="2">Источники!$A$25:$F$26</definedName>
    <definedName name="SIGN" localSheetId="1">Расходы!$A$20:$F$22</definedName>
    <definedName name="SRC_CODE" localSheetId="0">Доходы!$L$10</definedName>
    <definedName name="SRC_KIND" localSheetId="0">Доходы!$L$9</definedName>
    <definedName name="VB_CODE" localSheetId="0">Доходы!$L$11</definedName>
  </definedNames>
  <calcPr calcId="152511"/>
</workbook>
</file>

<file path=xl/calcChain.xml><?xml version="1.0" encoding="utf-8"?>
<calcChain xmlns="http://schemas.openxmlformats.org/spreadsheetml/2006/main">
  <c r="E12" i="3" l="1"/>
  <c r="E26" i="3"/>
  <c r="E25" i="3"/>
  <c r="L57" i="2" l="1"/>
  <c r="K57" i="2"/>
  <c r="L56" i="2"/>
  <c r="K56" i="2"/>
  <c r="L53" i="2"/>
  <c r="K53" i="2"/>
  <c r="L51" i="2"/>
  <c r="K51" i="2"/>
  <c r="L50" i="2"/>
  <c r="K50" i="2"/>
  <c r="L49" i="2"/>
  <c r="K49" i="2"/>
  <c r="L48" i="2"/>
  <c r="K48" i="2"/>
  <c r="L47" i="2"/>
  <c r="K47" i="2"/>
  <c r="L46" i="2"/>
  <c r="K46" i="2"/>
  <c r="L45" i="2"/>
  <c r="K45" i="2"/>
  <c r="L33" i="2"/>
  <c r="K33" i="2"/>
  <c r="L32" i="2"/>
  <c r="K32" i="2"/>
  <c r="L31" i="2"/>
  <c r="K31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3" i="2"/>
  <c r="K13" i="2"/>
  <c r="G58" i="2"/>
  <c r="G13" i="2"/>
  <c r="G40" i="2"/>
  <c r="G21" i="2"/>
  <c r="G17" i="2"/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</calcChain>
</file>

<file path=xl/sharedStrings.xml><?xml version="1.0" encoding="utf-8"?>
<sst xmlns="http://schemas.openxmlformats.org/spreadsheetml/2006/main" count="808" uniqueCount="288">
  <si>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</si>
  <si>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</si>
  <si>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</si>
  <si>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</si>
  <si>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</si>
  <si>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</si>
  <si>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</si>
  <si>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</si>
  <si>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01.01.2021 г.</t>
  </si>
  <si>
    <t>01.01.2021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</si>
  <si>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</si>
  <si>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</si>
  <si>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/>
  </si>
  <si>
    <t>ГРБС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</si>
  <si>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</si>
  <si>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</si>
  <si>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</si>
  <si>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</si>
  <si>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</si>
  <si>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</si>
  <si>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Периодичность: квартальная, годовая</t>
  </si>
  <si>
    <t>Единица измерения: руб.</t>
  </si>
  <si>
    <t>04229521</t>
  </si>
  <si>
    <t>951</t>
  </si>
  <si>
    <t>60615436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</si>
  <si>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</si>
  <si>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</si>
  <si>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</si>
  <si>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</si>
  <si>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</si>
  <si>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</si>
  <si>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</si>
  <si>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</si>
  <si>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</si>
  <si>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</si>
  <si>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</si>
  <si>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</si>
  <si>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</si>
  <si>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</si>
  <si>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</si>
  <si>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</si>
  <si>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</si>
  <si>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</si>
  <si>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</si>
  <si>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</si>
  <si>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</si>
  <si>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</si>
  <si>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</si>
  <si>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</si>
  <si>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</si>
  <si>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</si>
  <si>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</si>
  <si>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</si>
  <si>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</si>
  <si>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</si>
  <si>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</si>
  <si>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</si>
  <si>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</si>
  <si>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</si>
  <si>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</si>
  <si>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</si>
  <si>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</si>
  <si>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</si>
  <si>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</si>
  <si>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</si>
  <si>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</si>
  <si>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</si>
  <si>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</si>
  <si>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</si>
  <si>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</si>
  <si>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</si>
  <si>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</si>
  <si>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</si>
  <si>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</si>
  <si>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</si>
  <si>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</si>
  <si>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</si>
  <si>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</si>
  <si>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</si>
  <si>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</si>
  <si>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</si>
  <si>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</si>
  <si>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</si>
  <si>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</si>
  <si>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</si>
  <si>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</si>
  <si>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</si>
  <si>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</si>
  <si>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</si>
  <si>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</si>
  <si>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</si>
  <si>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</si>
  <si>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</si>
  <si>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</si>
  <si>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</si>
  <si>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</si>
  <si>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</si>
  <si>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</si>
  <si>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</si>
  <si>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</si>
  <si>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</si>
  <si>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</si>
  <si>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</si>
  <si>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</si>
  <si>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</si>
  <si>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</si>
  <si>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</si>
  <si>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</si>
  <si>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</si>
  <si>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</si>
  <si>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</si>
  <si>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</si>
  <si>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904 11601000010000140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</si>
  <si>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</si>
  <si>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904 11601150010000140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</si>
  <si>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</si>
  <si>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904 11601157010000140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</si>
  <si>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</si>
  <si>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</si>
  <si>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</si>
  <si>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</si>
  <si>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</si>
  <si>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</si>
  <si>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</si>
  <si>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</si>
  <si>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</si>
  <si>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</si>
  <si>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</si>
  <si>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</si>
  <si>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</si>
  <si>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</si>
  <si>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</si>
  <si>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</si>
  <si>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</si>
  <si>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</si>
  <si>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</si>
  <si>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</si>
  <si>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</si>
  <si>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</si>
  <si>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</si>
  <si>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</si>
  <si>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</si>
  <si>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</si>
  <si>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</si>
  <si>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</si>
  <si>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</si>
  <si>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</si>
  <si>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</si>
  <si>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</si>
  <si>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</si>
  <si>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</si>
  <si>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</si>
  <si>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</si>
  <si>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951 0104 0840085010 540</t>
  </si>
  <si>
    <t>Иные межбюджетные трансферты на осуществление полномочий по организации ритуальных услуг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</si>
  <si>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951 0104 0840085060 540</t>
  </si>
  <si>
    <t>Расходы на выплаты по оплате труда работников органов местного самоуправления Кавалерского сельского поселения в рамках подпрограммы «Обеспечение функционирования Главы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</si>
  <si>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951 0104 1010000110 120</t>
  </si>
  <si>
    <t>Фонд оплаты труда государственных (муниципальных) органов</t>
  </si>
  <si>
    <t>951 0104 1010000110 121</t>
  </si>
  <si>
    <t>Иные выплаты персоналу государственных (муниципальных) органов, за исключением фонда оплаты труда</t>
  </si>
  <si>
    <t>951 0104 1010000110 122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</si>
  <si>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</si>
  <si>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951 0104 1010000110 129</t>
  </si>
  <si>
    <t>Расходы на выплаты по оплате труда работников органов местного самоуправления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</si>
  <si>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951 0104 1020000110 120</t>
  </si>
  <si>
    <t>951 0104 1020000110 121</t>
  </si>
  <si>
    <t>951 0104 1020000110 122</t>
  </si>
  <si>
    <t>951 0104 1020000110 129</t>
  </si>
  <si>
    <t>Расходы на обеспечение функций органов местного самоуправления Кавалерского сельского поселения в рамках подпрограммы «Обеспечение деятельности администрации Кавалерского сельского поселения» муниципальной программы Кавалерскогоо сельского поселения «Муниципальная политика»</t>
  </si>
  <si>
    <t>951 0104 1020000190 240</t>
  </si>
  <si>
    <t>Прочая закупка товаров, работ и услуг для обеспечения государственных (муниципальных) нужд</t>
  </si>
  <si>
    <t>951 0104 1020000190 244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</si>
  <si>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</si>
  <si>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951 0104 1020072390 240</t>
  </si>
  <si>
    <t>951 0104 1020072390 244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</si>
  <si>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</si>
  <si>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951 0106 0840085020 540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</si>
  <si>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</si>
  <si>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951 0106 0840085140 540</t>
  </si>
  <si>
    <t>Реализация направления расходов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</t>
  </si>
  <si>
    <t>951 0113 1020099990 850</t>
  </si>
  <si>
    <t>Уплата прочих налогов, сборов</t>
  </si>
  <si>
    <t>951 0113 1020099990 852</t>
  </si>
  <si>
    <t>Уплата иных платежей</t>
  </si>
  <si>
    <t>951 0113 1020099990 853</t>
  </si>
  <si>
    <t>Оценка муниципального имущества, признание прав и регулирование отношений по муниципальной собственности по иным непрограммным мероприятиям в рамках непрогаммного направления деятельности "Реализация функций органов местного самоуправления Кавалерского сельского поселения"</t>
  </si>
  <si>
    <t>951 0113 9990024200 240</t>
  </si>
  <si>
    <t>951 0113 9990024200 244</t>
  </si>
  <si>
    <t>Расходы, направленные на инвентаризацию, паспортизацию отходов и постановке на государственный учет объектов, оказывающих негативное воздействие на окружающую среду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</si>
  <si>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951 0113 9990024210 240</t>
  </si>
  <si>
    <t>951 0113 9990024210 244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</si>
  <si>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Кавалерского сельского поселения"</t>
  </si>
  <si>
    <t>951 0113 9990099990 850</t>
  </si>
  <si>
    <t>951 0113 9990099990 853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</si>
  <si>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</si>
  <si>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951 0203 9990051180 120</t>
  </si>
  <si>
    <t>951 0203 9990051180 121</t>
  </si>
  <si>
    <t>951 0203 9990051180 129</t>
  </si>
  <si>
    <t>951 0203 9990051180 240</t>
  </si>
  <si>
    <t>951 0203 9990051180 244</t>
  </si>
  <si>
    <t>Мероприятия по техническому, аварийному обслуживанию и ремонту объектов газового оборудования в рамках подпрограммы "Коммунальное хозяйство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</si>
  <si>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951 0502 0920024040 240</t>
  </si>
  <si>
    <t>951 0502 0920024040 244</t>
  </si>
  <si>
    <t>Мероприятия по содержанию сетей уличного освещения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</si>
  <si>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951 0503 0910024150 240</t>
  </si>
  <si>
    <t>951 0503 0910024150 244</t>
  </si>
  <si>
    <t>Мероприятия по содержанию мест захоронения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</si>
  <si>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951 0503 0910024160 240</t>
  </si>
  <si>
    <t>951 0503 0910024160 244</t>
  </si>
  <si>
    <t>Прочие работы по благоустройству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хозяйствоо"</t>
  </si>
  <si>
    <t>951 0503 0910024170 240</t>
  </si>
  <si>
    <t>Закупка товаров, работ, услуг в целях капитального ремонта государственного (муниципального) имущества</t>
  </si>
  <si>
    <t>951 0503 0910024170 243</t>
  </si>
  <si>
    <t>951 0503 0910024170 244</t>
  </si>
  <si>
    <t>Расходы на обеспечение деятельности (оказание услуг) муниципальных учреждений Кавалерского сельского поселения в рамках подпрограммы "Развитие культурно-досуговой деятельности" муниципальной программы Кавалерскогоо сельского поселения "Развитие культуры"</t>
  </si>
  <si>
    <t>951 0801 0310000590 610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</si>
  <si>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</si>
  <si>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951 0801 0310000590 611</t>
  </si>
  <si>
    <t>Выплата пенсии за выслугу лет в рамках подпрограммы"Социальная поддержка отдельных категорий граждан" муниципальной подпрограммы"Социальная поддержка граждан"</t>
  </si>
  <si>
    <t>951 1001 1110011010 320</t>
  </si>
  <si>
    <t>Пособия, компенсации и иные социальные выплаты гражданам, кроме публичных нормативных обязательств</t>
  </si>
  <si>
    <t>951 1001 1110011010 321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</si>
  <si>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</si>
  <si>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</si>
  <si>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</si>
  <si>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</si>
  <si>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</si>
  <si>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</si>
  <si>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</si>
  <si>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</si>
  <si>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</si>
  <si>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</si>
  <si>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</si>
  <si>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</si>
  <si>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</si>
  <si>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</si>
  <si>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</si>
  <si>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</si>
  <si>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</si>
  <si>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</si>
  <si>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</si>
  <si>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</si>
  <si>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</si>
  <si>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</si>
  <si>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</si>
  <si>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</si>
  <si>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</si>
  <si>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</si>
  <si>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</si>
  <si>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</si>
  <si>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</si>
  <si>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</si>
  <si>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</si>
  <si>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</si>
  <si>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</si>
  <si>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</si>
  <si>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</si>
  <si>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</si>
  <si>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</si>
  <si>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</si>
  <si>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</si>
  <si>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</si>
  <si>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</si>
  <si>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</si>
  <si>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</si>
  <si>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</si>
  <si>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</si>
  <si>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</si>
  <si>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</si>
  <si>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</si>
  <si>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</si>
  <si>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</si>
  <si>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</si>
  <si>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C:\Отчеты АЦК\227Q01.txt</t>
  </si>
  <si>
    <t>Доходы/ExportView</t>
  </si>
  <si>
    <t>Доходы/EXPORT_SRC_CODE</t>
  </si>
  <si>
    <r>
      <t xml:space="preserve">Руководитель    __________________  </t>
    </r>
    <r>
      <rPr>
        <u/>
        <sz val="10"/>
        <rFont val="Arial"/>
        <family val="2"/>
        <charset val="204"/>
      </rPr>
      <t xml:space="preserve">   А.П. Мезинов    </t>
    </r>
  </si>
  <si>
    <t xml:space="preserve">   Руководитель финансово-</t>
  </si>
  <si>
    <t xml:space="preserve"> (расшифровка подписи)</t>
  </si>
  <si>
    <r>
      <t xml:space="preserve">                                                               экономической службы     _____________       </t>
    </r>
    <r>
      <rPr>
        <u/>
        <sz val="10"/>
        <rFont val="Arial Cyr"/>
        <charset val="204"/>
      </rPr>
      <t xml:space="preserve">   С.А. Савченко  </t>
    </r>
  </si>
  <si>
    <r>
      <t xml:space="preserve">Главный бухгалтер    __________________  </t>
    </r>
    <r>
      <rPr>
        <u/>
        <sz val="10"/>
        <rFont val="Arial"/>
        <family val="2"/>
        <charset val="204"/>
      </rPr>
      <t xml:space="preserve">   О.Н. Кочегарова    </t>
    </r>
  </si>
  <si>
    <t xml:space="preserve">                            (расшифровка подписи)</t>
  </si>
  <si>
    <t xml:space="preserve"> (подпись)                    (расшифровка подписи) </t>
  </si>
  <si>
    <t>"21"   января  2021 г.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</si>
  <si>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</si>
  <si>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</si>
  <si>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(в ред. Приказов Минфина России от 26.10.2012 № 138н, от 19.12.2014 № 157н)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</si>
</sst>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u/>
      <sz val="10"/>
      <name val="Arial Cyr"/>
      <charset val="204"/>
    </font>
    <font>
      <sz val="10"/>
      <name val="MS Sans Serif"/>
    </font>
    <font>
      <b/>
      <sz val="12"/>
      <name val="Arial Cyr"/>
    </font>
    <font>
      <sz val="12"/>
      <name val="Arial Cy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/>
    </xf>
    <xf numFmtId="0" fontId="6" fillId="0" borderId="0" xfId="0" applyFont="1"/>
    <xf numFmtId="0" fontId="4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top"/>
    </xf>
    <xf numFmtId="49" fontId="4" fillId="0" borderId="0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3" xfId="0" applyNumberFormat="1" applyFont="1" applyBorder="1" applyAlignment="1" applyProtection="1">
      <alignment horizontal="centerContinuous"/>
    </xf>
    <xf numFmtId="164" fontId="4" fillId="0" borderId="4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Continuous"/>
    </xf>
    <xf numFmtId="49" fontId="4" fillId="0" borderId="7" xfId="0" applyNumberFormat="1" applyFont="1" applyBorder="1" applyAlignment="1" applyProtection="1">
      <alignment horizontal="centerContinuous"/>
    </xf>
    <xf numFmtId="49" fontId="3" fillId="0" borderId="30" xfId="0" applyNumberFormat="1" applyFont="1" applyBorder="1" applyAlignment="1" applyProtection="1">
      <alignment horizontal="left" vertical="center" wrapText="1"/>
    </xf>
    <xf numFmtId="49" fontId="4" fillId="0" borderId="30" xfId="0" applyNumberFormat="1" applyFont="1" applyBorder="1" applyAlignment="1" applyProtection="1">
      <alignment horizontal="left" vertical="center" wrapText="1"/>
    </xf>
    <xf numFmtId="165" fontId="4" fillId="0" borderId="30" xfId="0" applyNumberFormat="1" applyFont="1" applyBorder="1" applyAlignment="1" applyProtection="1">
      <alignment horizontal="left" vertical="center" wrapText="1"/>
    </xf>
    <xf numFmtId="49" fontId="10" fillId="0" borderId="31" xfId="0" applyNumberFormat="1" applyFont="1" applyBorder="1" applyAlignment="1" applyProtection="1">
      <alignment horizontal="center" vertical="center"/>
    </xf>
    <xf numFmtId="49" fontId="10" fillId="0" borderId="32" xfId="0" applyNumberFormat="1" applyFont="1" applyBorder="1" applyAlignment="1" applyProtection="1">
      <alignment horizontal="center" vertical="center"/>
    </xf>
    <xf numFmtId="4" fontId="10" fillId="0" borderId="30" xfId="0" applyNumberFormat="1" applyFont="1" applyBorder="1" applyAlignment="1" applyProtection="1">
      <alignment horizontal="right" vertical="center"/>
    </xf>
    <xf numFmtId="49" fontId="11" fillId="0" borderId="31" xfId="0" applyNumberFormat="1" applyFont="1" applyBorder="1" applyAlignment="1" applyProtection="1">
      <alignment horizontal="center" vertical="center"/>
    </xf>
    <xf numFmtId="49" fontId="11" fillId="0" borderId="32" xfId="0" applyNumberFormat="1" applyFont="1" applyBorder="1" applyAlignment="1" applyProtection="1">
      <alignment horizontal="center" vertical="center"/>
    </xf>
    <xf numFmtId="4" fontId="11" fillId="0" borderId="30" xfId="0" applyNumberFormat="1" applyFont="1" applyBorder="1" applyAlignment="1" applyProtection="1">
      <alignment horizontal="right" vertical="center"/>
    </xf>
    <xf numFmtId="4" fontId="11" fillId="0" borderId="30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opLeftCell="A5" workbookViewId="0">
      <selection activeCell="C23" sqref="C23:J72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2.75" customHeight="1" x14ac:dyDescent="0.2">
      <c r="F1" t="s">
        <v>287</v>
      </c>
    </row>
    <row r="3" spans="1:10" ht="16.899999999999999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1"/>
      <c r="J3" s="1"/>
    </row>
    <row r="4" spans="1:10" ht="16.899999999999999" customHeight="1" x14ac:dyDescent="0.25">
      <c r="A4" s="51" t="s">
        <v>1</v>
      </c>
      <c r="B4" s="51"/>
      <c r="C4" s="51"/>
      <c r="D4" s="51"/>
      <c r="E4" s="51"/>
      <c r="F4" s="51"/>
      <c r="G4" s="51"/>
      <c r="H4" s="51"/>
      <c r="I4" s="2"/>
      <c r="J4" s="3"/>
    </row>
    <row r="5" spans="1:10" ht="16.899999999999999" customHeight="1" x14ac:dyDescent="0.25">
      <c r="A5" s="51" t="s">
        <v>2</v>
      </c>
      <c r="B5" s="51"/>
      <c r="C5" s="51"/>
      <c r="D5" s="51"/>
      <c r="E5" s="51"/>
      <c r="F5" s="51"/>
      <c r="G5" s="51"/>
      <c r="H5" s="51"/>
      <c r="I5" s="4"/>
      <c r="J5" s="5" t="s">
        <v>3</v>
      </c>
    </row>
    <row r="6" spans="1:10" ht="16.899999999999999" customHeight="1" x14ac:dyDescent="0.25">
      <c r="A6" s="51" t="s">
        <v>4</v>
      </c>
      <c r="B6" s="51"/>
      <c r="C6" s="51"/>
      <c r="D6" s="51"/>
      <c r="E6" s="51"/>
      <c r="F6" s="51"/>
      <c r="G6" s="51"/>
      <c r="H6" s="51"/>
      <c r="I6" s="6" t="s">
        <v>5</v>
      </c>
      <c r="J6" s="91" t="s">
        <v>6</v>
      </c>
    </row>
    <row r="7" spans="1:10" x14ac:dyDescent="0.2">
      <c r="A7" s="87" t="s">
        <v>8</v>
      </c>
      <c r="B7" s="87"/>
      <c r="C7" s="87"/>
      <c r="D7" s="87"/>
      <c r="E7" s="87"/>
      <c r="F7" s="87"/>
      <c r="G7" s="87"/>
      <c r="H7" s="87"/>
      <c r="I7" s="8" t="s">
        <v>7</v>
      </c>
      <c r="J7" s="92" t="s">
        <v>9</v>
      </c>
    </row>
    <row r="8" spans="1:10" x14ac:dyDescent="0.2">
      <c r="A8" s="9" t="s">
        <v>12</v>
      </c>
      <c r="B8" s="9"/>
      <c r="C8" s="9"/>
      <c r="D8" s="7"/>
      <c r="E8" s="7"/>
      <c r="F8" s="7"/>
      <c r="G8" s="7"/>
      <c r="H8" s="7"/>
      <c r="I8" s="8" t="s">
        <v>12</v>
      </c>
      <c r="J8" s="93" t="s">
        <v>13</v>
      </c>
    </row>
    <row r="9" spans="1:10" ht="30.75" customHeight="1" x14ac:dyDescent="0.2">
      <c r="A9" s="58" t="s">
        <v>10</v>
      </c>
      <c r="B9" s="9"/>
      <c r="C9" s="9"/>
      <c r="D9" s="7"/>
      <c r="E9" s="7"/>
      <c r="F9" s="7"/>
      <c r="G9" s="7"/>
      <c r="H9" s="7"/>
      <c r="I9" s="8" t="s">
        <v>11</v>
      </c>
      <c r="J9" s="93" t="s">
        <v>22</v>
      </c>
    </row>
    <row r="10" spans="1:10" ht="30.75" customHeight="1" x14ac:dyDescent="0.2">
      <c r="A10" s="58"/>
      <c r="B10" s="59" t="s">
        <v>285</v>
      </c>
      <c r="C10" s="59"/>
      <c r="D10" s="59"/>
      <c r="E10" s="59"/>
      <c r="F10" s="59"/>
      <c r="G10" s="59"/>
      <c r="H10" s="59"/>
      <c r="I10" s="8" t="s">
        <v>14</v>
      </c>
      <c r="J10" s="93" t="s">
        <v>23</v>
      </c>
    </row>
    <row r="11" spans="1:10" x14ac:dyDescent="0.2">
      <c r="A11" s="8" t="s">
        <v>15</v>
      </c>
      <c r="B11" s="90" t="s">
        <v>286</v>
      </c>
      <c r="C11" s="90"/>
      <c r="D11" s="90"/>
      <c r="E11" s="90"/>
      <c r="F11" s="90"/>
      <c r="G11" s="90"/>
      <c r="H11" s="90"/>
      <c r="I11" s="8" t="s">
        <v>16</v>
      </c>
      <c r="J11" s="93" t="s">
        <v>24</v>
      </c>
    </row>
    <row r="12" spans="1:10" x14ac:dyDescent="0.2">
      <c r="A12" s="8" t="s">
        <v>20</v>
      </c>
      <c r="B12" s="8"/>
      <c r="C12" s="8"/>
      <c r="D12" s="8"/>
      <c r="E12" s="6"/>
      <c r="F12" s="6"/>
      <c r="G12" s="6"/>
      <c r="H12" s="6"/>
      <c r="I12" s="8"/>
      <c r="J12" s="94"/>
    </row>
    <row r="13" spans="1:10" x14ac:dyDescent="0.2">
      <c r="A13" s="8" t="s">
        <v>21</v>
      </c>
      <c r="B13" s="8"/>
      <c r="C13" s="10"/>
      <c r="D13" s="10"/>
      <c r="E13" s="6"/>
      <c r="F13" s="6"/>
      <c r="G13" s="6"/>
      <c r="H13" s="6"/>
      <c r="I13" s="8" t="s">
        <v>17</v>
      </c>
      <c r="J13" s="95" t="s">
        <v>18</v>
      </c>
    </row>
    <row r="14" spans="1:10" ht="16.899999999999999" customHeight="1" x14ac:dyDescent="0.25">
      <c r="A14" s="51" t="s">
        <v>19</v>
      </c>
      <c r="B14" s="51"/>
      <c r="C14" s="51"/>
      <c r="D14" s="51"/>
      <c r="E14" s="51"/>
      <c r="F14" s="51"/>
      <c r="G14" s="51"/>
      <c r="H14" s="51"/>
      <c r="I14" s="51"/>
      <c r="J14" s="11"/>
    </row>
    <row r="15" spans="1:10" ht="13.5" customHeight="1" x14ac:dyDescent="0.2">
      <c r="A15" s="52" t="s">
        <v>25</v>
      </c>
      <c r="B15" s="55" t="s">
        <v>26</v>
      </c>
      <c r="C15" s="63" t="s">
        <v>27</v>
      </c>
      <c r="D15" s="64"/>
      <c r="E15" s="62" t="s">
        <v>28</v>
      </c>
      <c r="F15" s="46" t="s">
        <v>29</v>
      </c>
      <c r="G15" s="47"/>
      <c r="H15" s="47"/>
      <c r="I15" s="48"/>
      <c r="J15" s="37" t="s">
        <v>30</v>
      </c>
    </row>
    <row r="16" spans="1:10" ht="9.9499999999999993" customHeight="1" x14ac:dyDescent="0.2">
      <c r="A16" s="53"/>
      <c r="B16" s="56"/>
      <c r="C16" s="65"/>
      <c r="D16" s="66"/>
      <c r="E16" s="60"/>
      <c r="F16" s="43" t="s">
        <v>31</v>
      </c>
      <c r="G16" s="43" t="s">
        <v>32</v>
      </c>
      <c r="H16" s="43" t="s">
        <v>33</v>
      </c>
      <c r="I16" s="40" t="s">
        <v>34</v>
      </c>
      <c r="J16" s="38"/>
    </row>
    <row r="17" spans="1:10" ht="9.9499999999999993" customHeight="1" x14ac:dyDescent="0.2">
      <c r="A17" s="53"/>
      <c r="B17" s="56"/>
      <c r="C17" s="65"/>
      <c r="D17" s="66"/>
      <c r="E17" s="60"/>
      <c r="F17" s="60"/>
      <c r="G17" s="44"/>
      <c r="H17" s="44"/>
      <c r="I17" s="41"/>
      <c r="J17" s="38"/>
    </row>
    <row r="18" spans="1:10" ht="9.9499999999999993" customHeight="1" x14ac:dyDescent="0.2">
      <c r="A18" s="53"/>
      <c r="B18" s="56"/>
      <c r="C18" s="65"/>
      <c r="D18" s="66"/>
      <c r="E18" s="60"/>
      <c r="F18" s="60"/>
      <c r="G18" s="44"/>
      <c r="H18" s="44"/>
      <c r="I18" s="41"/>
      <c r="J18" s="38"/>
    </row>
    <row r="19" spans="1:10" ht="9.9499999999999993" customHeight="1" x14ac:dyDescent="0.2">
      <c r="A19" s="53"/>
      <c r="B19" s="56"/>
      <c r="C19" s="65"/>
      <c r="D19" s="66"/>
      <c r="E19" s="60"/>
      <c r="F19" s="60"/>
      <c r="G19" s="44"/>
      <c r="H19" s="44"/>
      <c r="I19" s="41"/>
      <c r="J19" s="38"/>
    </row>
    <row r="20" spans="1:10" ht="9.9499999999999993" customHeight="1" x14ac:dyDescent="0.2">
      <c r="A20" s="53"/>
      <c r="B20" s="56"/>
      <c r="C20" s="65"/>
      <c r="D20" s="66"/>
      <c r="E20" s="60"/>
      <c r="F20" s="60"/>
      <c r="G20" s="44"/>
      <c r="H20" s="44"/>
      <c r="I20" s="41"/>
      <c r="J20" s="38"/>
    </row>
    <row r="21" spans="1:10" ht="19.5" customHeight="1" x14ac:dyDescent="0.2">
      <c r="A21" s="54"/>
      <c r="B21" s="57"/>
      <c r="C21" s="67"/>
      <c r="D21" s="68"/>
      <c r="E21" s="61"/>
      <c r="F21" s="61"/>
      <c r="G21" s="45"/>
      <c r="H21" s="45"/>
      <c r="I21" s="42"/>
      <c r="J21" s="39"/>
    </row>
    <row r="22" spans="1:10" ht="14.25" customHeight="1" x14ac:dyDescent="0.2">
      <c r="A22" s="12">
        <v>1</v>
      </c>
      <c r="B22" s="13">
        <v>2</v>
      </c>
      <c r="C22" s="49">
        <v>3</v>
      </c>
      <c r="D22" s="50"/>
      <c r="E22" s="15" t="s">
        <v>35</v>
      </c>
      <c r="F22" s="16" t="s">
        <v>36</v>
      </c>
      <c r="G22" s="15" t="s">
        <v>37</v>
      </c>
      <c r="H22" s="15" t="s">
        <v>38</v>
      </c>
      <c r="I22" s="15" t="s">
        <v>39</v>
      </c>
      <c r="J22" s="17" t="s">
        <v>40</v>
      </c>
    </row>
    <row r="23" spans="1:10" ht="15.75" x14ac:dyDescent="0.2">
      <c r="A23" s="96" t="s">
        <v>41</v>
      </c>
      <c r="B23" s="18" t="s">
        <v>42</v>
      </c>
      <c r="C23" s="99" t="s">
        <v>44</v>
      </c>
      <c r="D23" s="100"/>
      <c r="E23" s="101">
        <v>9512800</v>
      </c>
      <c r="F23" s="101">
        <v>9518081.8800000008</v>
      </c>
      <c r="G23" s="101" t="s">
        <v>43</v>
      </c>
      <c r="H23" s="101" t="s">
        <v>43</v>
      </c>
      <c r="I23" s="101">
        <v>9518081.8800000008</v>
      </c>
      <c r="J23" s="101" t="s">
        <v>44</v>
      </c>
    </row>
    <row r="24" spans="1:10" ht="15" x14ac:dyDescent="0.2">
      <c r="A24" s="97" t="s">
        <v>45</v>
      </c>
      <c r="B24" s="20"/>
      <c r="C24" s="102"/>
      <c r="D24" s="103"/>
      <c r="E24" s="104"/>
      <c r="F24" s="104"/>
      <c r="G24" s="104"/>
      <c r="H24" s="104"/>
      <c r="I24" s="104"/>
      <c r="J24" s="104"/>
    </row>
    <row r="25" spans="1:10" ht="15" x14ac:dyDescent="0.2">
      <c r="A25" s="97" t="s">
        <v>46</v>
      </c>
      <c r="B25" s="20" t="s">
        <v>42</v>
      </c>
      <c r="C25" s="102" t="s">
        <v>47</v>
      </c>
      <c r="D25" s="103"/>
      <c r="E25" s="104">
        <v>6669400</v>
      </c>
      <c r="F25" s="104">
        <v>6674681.8799999999</v>
      </c>
      <c r="G25" s="104" t="s">
        <v>43</v>
      </c>
      <c r="H25" s="104" t="s">
        <v>43</v>
      </c>
      <c r="I25" s="104">
        <v>6674681.8799999999</v>
      </c>
      <c r="J25" s="104" t="s">
        <v>43</v>
      </c>
    </row>
    <row r="26" spans="1:10" ht="15" x14ac:dyDescent="0.2">
      <c r="A26" s="97" t="s">
        <v>48</v>
      </c>
      <c r="B26" s="20" t="s">
        <v>42</v>
      </c>
      <c r="C26" s="102" t="s">
        <v>49</v>
      </c>
      <c r="D26" s="103"/>
      <c r="E26" s="104">
        <v>333100</v>
      </c>
      <c r="F26" s="104">
        <v>332693.65000000002</v>
      </c>
      <c r="G26" s="104" t="s">
        <v>43</v>
      </c>
      <c r="H26" s="104" t="s">
        <v>43</v>
      </c>
      <c r="I26" s="104">
        <v>332693.65000000002</v>
      </c>
      <c r="J26" s="104">
        <v>406.35</v>
      </c>
    </row>
    <row r="27" spans="1:10" ht="15" x14ac:dyDescent="0.2">
      <c r="A27" s="97" t="s">
        <v>50</v>
      </c>
      <c r="B27" s="20" t="s">
        <v>42</v>
      </c>
      <c r="C27" s="102" t="s">
        <v>51</v>
      </c>
      <c r="D27" s="103"/>
      <c r="E27" s="104">
        <v>333100</v>
      </c>
      <c r="F27" s="104">
        <v>332693.65000000002</v>
      </c>
      <c r="G27" s="104" t="s">
        <v>43</v>
      </c>
      <c r="H27" s="104" t="s">
        <v>43</v>
      </c>
      <c r="I27" s="104">
        <v>332693.65000000002</v>
      </c>
      <c r="J27" s="104">
        <v>406.35</v>
      </c>
    </row>
    <row r="28" spans="1:10" ht="73.7" customHeight="1" x14ac:dyDescent="0.2">
      <c r="A28" s="98" t="s">
        <v>52</v>
      </c>
      <c r="B28" s="20" t="s">
        <v>42</v>
      </c>
      <c r="C28" s="102" t="s">
        <v>53</v>
      </c>
      <c r="D28" s="103"/>
      <c r="E28" s="104">
        <v>318500</v>
      </c>
      <c r="F28" s="104">
        <v>317806.21999999997</v>
      </c>
      <c r="G28" s="104" t="s">
        <v>43</v>
      </c>
      <c r="H28" s="104" t="s">
        <v>43</v>
      </c>
      <c r="I28" s="104">
        <v>317806.21999999997</v>
      </c>
      <c r="J28" s="104">
        <v>693.78</v>
      </c>
    </row>
    <row r="29" spans="1:10" ht="110.65" customHeight="1" x14ac:dyDescent="0.2">
      <c r="A29" s="98" t="s">
        <v>54</v>
      </c>
      <c r="B29" s="20" t="s">
        <v>42</v>
      </c>
      <c r="C29" s="102" t="s">
        <v>55</v>
      </c>
      <c r="D29" s="103"/>
      <c r="E29" s="104">
        <v>100</v>
      </c>
      <c r="F29" s="104">
        <v>60</v>
      </c>
      <c r="G29" s="104" t="s">
        <v>43</v>
      </c>
      <c r="H29" s="104" t="s">
        <v>43</v>
      </c>
      <c r="I29" s="104">
        <v>60</v>
      </c>
      <c r="J29" s="104">
        <v>40</v>
      </c>
    </row>
    <row r="30" spans="1:10" ht="49.15" customHeight="1" x14ac:dyDescent="0.2">
      <c r="A30" s="97" t="s">
        <v>56</v>
      </c>
      <c r="B30" s="20" t="s">
        <v>42</v>
      </c>
      <c r="C30" s="102" t="s">
        <v>57</v>
      </c>
      <c r="D30" s="103"/>
      <c r="E30" s="104">
        <v>14500</v>
      </c>
      <c r="F30" s="104">
        <v>14827.43</v>
      </c>
      <c r="G30" s="104" t="s">
        <v>43</v>
      </c>
      <c r="H30" s="104" t="s">
        <v>43</v>
      </c>
      <c r="I30" s="104">
        <v>14827.43</v>
      </c>
      <c r="J30" s="104" t="s">
        <v>43</v>
      </c>
    </row>
    <row r="31" spans="1:10" ht="15" x14ac:dyDescent="0.2">
      <c r="A31" s="97" t="s">
        <v>58</v>
      </c>
      <c r="B31" s="20" t="s">
        <v>42</v>
      </c>
      <c r="C31" s="102" t="s">
        <v>59</v>
      </c>
      <c r="D31" s="103"/>
      <c r="E31" s="104">
        <v>2229500</v>
      </c>
      <c r="F31" s="104">
        <v>2229522.7599999998</v>
      </c>
      <c r="G31" s="104" t="s">
        <v>43</v>
      </c>
      <c r="H31" s="104" t="s">
        <v>43</v>
      </c>
      <c r="I31" s="104">
        <v>2229522.7599999998</v>
      </c>
      <c r="J31" s="104" t="s">
        <v>43</v>
      </c>
    </row>
    <row r="32" spans="1:10" ht="15" x14ac:dyDescent="0.2">
      <c r="A32" s="97" t="s">
        <v>60</v>
      </c>
      <c r="B32" s="20" t="s">
        <v>42</v>
      </c>
      <c r="C32" s="102" t="s">
        <v>61</v>
      </c>
      <c r="D32" s="103"/>
      <c r="E32" s="104">
        <v>2229500</v>
      </c>
      <c r="F32" s="104">
        <v>2229522.7599999998</v>
      </c>
      <c r="G32" s="104" t="s">
        <v>43</v>
      </c>
      <c r="H32" s="104" t="s">
        <v>43</v>
      </c>
      <c r="I32" s="104">
        <v>2229522.7599999998</v>
      </c>
      <c r="J32" s="104" t="s">
        <v>43</v>
      </c>
    </row>
    <row r="33" spans="1:10" ht="15" x14ac:dyDescent="0.2">
      <c r="A33" s="97" t="s">
        <v>60</v>
      </c>
      <c r="B33" s="20" t="s">
        <v>42</v>
      </c>
      <c r="C33" s="102" t="s">
        <v>62</v>
      </c>
      <c r="D33" s="103"/>
      <c r="E33" s="104">
        <v>2229500</v>
      </c>
      <c r="F33" s="104">
        <v>2229522.7599999998</v>
      </c>
      <c r="G33" s="104" t="s">
        <v>43</v>
      </c>
      <c r="H33" s="104" t="s">
        <v>43</v>
      </c>
      <c r="I33" s="104">
        <v>2229522.7599999998</v>
      </c>
      <c r="J33" s="104" t="s">
        <v>43</v>
      </c>
    </row>
    <row r="34" spans="1:10" ht="15" x14ac:dyDescent="0.2">
      <c r="A34" s="97" t="s">
        <v>63</v>
      </c>
      <c r="B34" s="20" t="s">
        <v>42</v>
      </c>
      <c r="C34" s="102" t="s">
        <v>64</v>
      </c>
      <c r="D34" s="103"/>
      <c r="E34" s="104">
        <v>3537500</v>
      </c>
      <c r="F34" s="104">
        <v>3543082.46</v>
      </c>
      <c r="G34" s="104" t="s">
        <v>43</v>
      </c>
      <c r="H34" s="104" t="s">
        <v>43</v>
      </c>
      <c r="I34" s="104">
        <v>3543082.46</v>
      </c>
      <c r="J34" s="104" t="s">
        <v>43</v>
      </c>
    </row>
    <row r="35" spans="1:10" ht="15" x14ac:dyDescent="0.2">
      <c r="A35" s="97" t="s">
        <v>65</v>
      </c>
      <c r="B35" s="20" t="s">
        <v>42</v>
      </c>
      <c r="C35" s="102" t="s">
        <v>66</v>
      </c>
      <c r="D35" s="103"/>
      <c r="E35" s="104">
        <v>202300</v>
      </c>
      <c r="F35" s="104">
        <v>202555.69</v>
      </c>
      <c r="G35" s="104" t="s">
        <v>43</v>
      </c>
      <c r="H35" s="104" t="s">
        <v>43</v>
      </c>
      <c r="I35" s="104">
        <v>202555.69</v>
      </c>
      <c r="J35" s="104" t="s">
        <v>43</v>
      </c>
    </row>
    <row r="36" spans="1:10" ht="49.15" customHeight="1" x14ac:dyDescent="0.2">
      <c r="A36" s="97" t="s">
        <v>67</v>
      </c>
      <c r="B36" s="20" t="s">
        <v>42</v>
      </c>
      <c r="C36" s="102" t="s">
        <v>68</v>
      </c>
      <c r="D36" s="103"/>
      <c r="E36" s="104">
        <v>202300</v>
      </c>
      <c r="F36" s="104">
        <v>202555.69</v>
      </c>
      <c r="G36" s="104" t="s">
        <v>43</v>
      </c>
      <c r="H36" s="104" t="s">
        <v>43</v>
      </c>
      <c r="I36" s="104">
        <v>202555.69</v>
      </c>
      <c r="J36" s="104" t="s">
        <v>43</v>
      </c>
    </row>
    <row r="37" spans="1:10" ht="15" x14ac:dyDescent="0.2">
      <c r="A37" s="97" t="s">
        <v>69</v>
      </c>
      <c r="B37" s="20" t="s">
        <v>42</v>
      </c>
      <c r="C37" s="102" t="s">
        <v>70</v>
      </c>
      <c r="D37" s="103"/>
      <c r="E37" s="104">
        <v>3335200</v>
      </c>
      <c r="F37" s="104">
        <v>3340526.77</v>
      </c>
      <c r="G37" s="104" t="s">
        <v>43</v>
      </c>
      <c r="H37" s="104" t="s">
        <v>43</v>
      </c>
      <c r="I37" s="104">
        <v>3340526.77</v>
      </c>
      <c r="J37" s="104" t="s">
        <v>43</v>
      </c>
    </row>
    <row r="38" spans="1:10" ht="15" x14ac:dyDescent="0.2">
      <c r="A38" s="97" t="s">
        <v>71</v>
      </c>
      <c r="B38" s="20" t="s">
        <v>42</v>
      </c>
      <c r="C38" s="102" t="s">
        <v>72</v>
      </c>
      <c r="D38" s="103"/>
      <c r="E38" s="104">
        <v>154500</v>
      </c>
      <c r="F38" s="104">
        <v>154503.85999999999</v>
      </c>
      <c r="G38" s="104" t="s">
        <v>43</v>
      </c>
      <c r="H38" s="104" t="s">
        <v>43</v>
      </c>
      <c r="I38" s="104">
        <v>154503.85999999999</v>
      </c>
      <c r="J38" s="104" t="s">
        <v>43</v>
      </c>
    </row>
    <row r="39" spans="1:10" ht="36.950000000000003" customHeight="1" x14ac:dyDescent="0.2">
      <c r="A39" s="97" t="s">
        <v>73</v>
      </c>
      <c r="B39" s="20" t="s">
        <v>42</v>
      </c>
      <c r="C39" s="102" t="s">
        <v>74</v>
      </c>
      <c r="D39" s="103"/>
      <c r="E39" s="104">
        <v>154500</v>
      </c>
      <c r="F39" s="104">
        <v>154503.85999999999</v>
      </c>
      <c r="G39" s="104" t="s">
        <v>43</v>
      </c>
      <c r="H39" s="104" t="s">
        <v>43</v>
      </c>
      <c r="I39" s="104">
        <v>154503.85999999999</v>
      </c>
      <c r="J39" s="104" t="s">
        <v>43</v>
      </c>
    </row>
    <row r="40" spans="1:10" ht="15" x14ac:dyDescent="0.2">
      <c r="A40" s="97" t="s">
        <v>75</v>
      </c>
      <c r="B40" s="20" t="s">
        <v>42</v>
      </c>
      <c r="C40" s="102" t="s">
        <v>76</v>
      </c>
      <c r="D40" s="103"/>
      <c r="E40" s="104">
        <v>3180700</v>
      </c>
      <c r="F40" s="104">
        <v>3186022.91</v>
      </c>
      <c r="G40" s="104" t="s">
        <v>43</v>
      </c>
      <c r="H40" s="104" t="s">
        <v>43</v>
      </c>
      <c r="I40" s="104">
        <v>3186022.91</v>
      </c>
      <c r="J40" s="104" t="s">
        <v>43</v>
      </c>
    </row>
    <row r="41" spans="1:10" ht="36.950000000000003" customHeight="1" x14ac:dyDescent="0.2">
      <c r="A41" s="97" t="s">
        <v>77</v>
      </c>
      <c r="B41" s="20" t="s">
        <v>42</v>
      </c>
      <c r="C41" s="102" t="s">
        <v>78</v>
      </c>
      <c r="D41" s="103"/>
      <c r="E41" s="104">
        <v>3180700</v>
      </c>
      <c r="F41" s="104">
        <v>3186022.91</v>
      </c>
      <c r="G41" s="104" t="s">
        <v>43</v>
      </c>
      <c r="H41" s="104" t="s">
        <v>43</v>
      </c>
      <c r="I41" s="104">
        <v>3186022.91</v>
      </c>
      <c r="J41" s="104" t="s">
        <v>43</v>
      </c>
    </row>
    <row r="42" spans="1:10" ht="15" x14ac:dyDescent="0.2">
      <c r="A42" s="97" t="s">
        <v>79</v>
      </c>
      <c r="B42" s="20" t="s">
        <v>42</v>
      </c>
      <c r="C42" s="102" t="s">
        <v>80</v>
      </c>
      <c r="D42" s="103"/>
      <c r="E42" s="104">
        <v>400</v>
      </c>
      <c r="F42" s="104">
        <v>400</v>
      </c>
      <c r="G42" s="104" t="s">
        <v>43</v>
      </c>
      <c r="H42" s="104" t="s">
        <v>43</v>
      </c>
      <c r="I42" s="104">
        <v>400</v>
      </c>
      <c r="J42" s="104" t="s">
        <v>43</v>
      </c>
    </row>
    <row r="43" spans="1:10" ht="49.15" customHeight="1" x14ac:dyDescent="0.2">
      <c r="A43" s="97" t="s">
        <v>81</v>
      </c>
      <c r="B43" s="20" t="s">
        <v>42</v>
      </c>
      <c r="C43" s="102" t="s">
        <v>82</v>
      </c>
      <c r="D43" s="103"/>
      <c r="E43" s="104">
        <v>400</v>
      </c>
      <c r="F43" s="104">
        <v>400</v>
      </c>
      <c r="G43" s="104" t="s">
        <v>43</v>
      </c>
      <c r="H43" s="104" t="s">
        <v>43</v>
      </c>
      <c r="I43" s="104">
        <v>400</v>
      </c>
      <c r="J43" s="104" t="s">
        <v>43</v>
      </c>
    </row>
    <row r="44" spans="1:10" ht="73.7" customHeight="1" x14ac:dyDescent="0.2">
      <c r="A44" s="97" t="s">
        <v>83</v>
      </c>
      <c r="B44" s="20" t="s">
        <v>42</v>
      </c>
      <c r="C44" s="102" t="s">
        <v>84</v>
      </c>
      <c r="D44" s="103"/>
      <c r="E44" s="104">
        <v>400</v>
      </c>
      <c r="F44" s="104">
        <v>400</v>
      </c>
      <c r="G44" s="104" t="s">
        <v>43</v>
      </c>
      <c r="H44" s="104" t="s">
        <v>43</v>
      </c>
      <c r="I44" s="104">
        <v>400</v>
      </c>
      <c r="J44" s="104" t="s">
        <v>43</v>
      </c>
    </row>
    <row r="45" spans="1:10" ht="36.950000000000003" customHeight="1" x14ac:dyDescent="0.2">
      <c r="A45" s="97" t="s">
        <v>85</v>
      </c>
      <c r="B45" s="20" t="s">
        <v>42</v>
      </c>
      <c r="C45" s="102" t="s">
        <v>86</v>
      </c>
      <c r="D45" s="103"/>
      <c r="E45" s="104">
        <v>487900</v>
      </c>
      <c r="F45" s="104">
        <v>487963.2</v>
      </c>
      <c r="G45" s="104" t="s">
        <v>43</v>
      </c>
      <c r="H45" s="104" t="s">
        <v>43</v>
      </c>
      <c r="I45" s="104">
        <v>487963.2</v>
      </c>
      <c r="J45" s="104" t="s">
        <v>43</v>
      </c>
    </row>
    <row r="46" spans="1:10" ht="86.1" customHeight="1" x14ac:dyDescent="0.2">
      <c r="A46" s="98" t="s">
        <v>87</v>
      </c>
      <c r="B46" s="20" t="s">
        <v>42</v>
      </c>
      <c r="C46" s="102" t="s">
        <v>88</v>
      </c>
      <c r="D46" s="103"/>
      <c r="E46" s="104">
        <v>487900</v>
      </c>
      <c r="F46" s="104">
        <v>487963.2</v>
      </c>
      <c r="G46" s="104" t="s">
        <v>43</v>
      </c>
      <c r="H46" s="104" t="s">
        <v>43</v>
      </c>
      <c r="I46" s="104">
        <v>487963.2</v>
      </c>
      <c r="J46" s="104" t="s">
        <v>43</v>
      </c>
    </row>
    <row r="47" spans="1:10" ht="73.7" customHeight="1" x14ac:dyDescent="0.2">
      <c r="A47" s="98" t="s">
        <v>89</v>
      </c>
      <c r="B47" s="20" t="s">
        <v>42</v>
      </c>
      <c r="C47" s="102" t="s">
        <v>90</v>
      </c>
      <c r="D47" s="103"/>
      <c r="E47" s="104">
        <v>191000</v>
      </c>
      <c r="F47" s="104">
        <v>191041.29</v>
      </c>
      <c r="G47" s="104" t="s">
        <v>43</v>
      </c>
      <c r="H47" s="104" t="s">
        <v>43</v>
      </c>
      <c r="I47" s="104">
        <v>191041.29</v>
      </c>
      <c r="J47" s="104" t="s">
        <v>43</v>
      </c>
    </row>
    <row r="48" spans="1:10" ht="61.5" customHeight="1" x14ac:dyDescent="0.2">
      <c r="A48" s="97" t="s">
        <v>91</v>
      </c>
      <c r="B48" s="20" t="s">
        <v>42</v>
      </c>
      <c r="C48" s="102" t="s">
        <v>92</v>
      </c>
      <c r="D48" s="103"/>
      <c r="E48" s="104">
        <v>191000</v>
      </c>
      <c r="F48" s="104">
        <v>191041.29</v>
      </c>
      <c r="G48" s="104" t="s">
        <v>43</v>
      </c>
      <c r="H48" s="104" t="s">
        <v>43</v>
      </c>
      <c r="I48" s="104">
        <v>191041.29</v>
      </c>
      <c r="J48" s="104" t="s">
        <v>43</v>
      </c>
    </row>
    <row r="49" spans="1:10" ht="36.950000000000003" customHeight="1" x14ac:dyDescent="0.2">
      <c r="A49" s="97" t="s">
        <v>93</v>
      </c>
      <c r="B49" s="20" t="s">
        <v>42</v>
      </c>
      <c r="C49" s="102" t="s">
        <v>94</v>
      </c>
      <c r="D49" s="103"/>
      <c r="E49" s="104">
        <v>296900</v>
      </c>
      <c r="F49" s="104">
        <v>296921.90999999997</v>
      </c>
      <c r="G49" s="104" t="s">
        <v>43</v>
      </c>
      <c r="H49" s="104" t="s">
        <v>43</v>
      </c>
      <c r="I49" s="104">
        <v>296921.90999999997</v>
      </c>
      <c r="J49" s="104" t="s">
        <v>43</v>
      </c>
    </row>
    <row r="50" spans="1:10" ht="36.950000000000003" customHeight="1" x14ac:dyDescent="0.2">
      <c r="A50" s="97" t="s">
        <v>95</v>
      </c>
      <c r="B50" s="20" t="s">
        <v>42</v>
      </c>
      <c r="C50" s="102" t="s">
        <v>96</v>
      </c>
      <c r="D50" s="103"/>
      <c r="E50" s="104">
        <v>296900</v>
      </c>
      <c r="F50" s="104">
        <v>296921.90999999997</v>
      </c>
      <c r="G50" s="104" t="s">
        <v>43</v>
      </c>
      <c r="H50" s="104" t="s">
        <v>43</v>
      </c>
      <c r="I50" s="104">
        <v>296921.90999999997</v>
      </c>
      <c r="J50" s="104" t="s">
        <v>43</v>
      </c>
    </row>
    <row r="51" spans="1:10" ht="24.6" customHeight="1" x14ac:dyDescent="0.2">
      <c r="A51" s="97" t="s">
        <v>97</v>
      </c>
      <c r="B51" s="20" t="s">
        <v>42</v>
      </c>
      <c r="C51" s="102" t="s">
        <v>98</v>
      </c>
      <c r="D51" s="103"/>
      <c r="E51" s="104">
        <v>51000</v>
      </c>
      <c r="F51" s="104">
        <v>51019.81</v>
      </c>
      <c r="G51" s="104" t="s">
        <v>43</v>
      </c>
      <c r="H51" s="104" t="s">
        <v>43</v>
      </c>
      <c r="I51" s="104">
        <v>51019.81</v>
      </c>
      <c r="J51" s="104" t="s">
        <v>43</v>
      </c>
    </row>
    <row r="52" spans="1:10" ht="15" x14ac:dyDescent="0.2">
      <c r="A52" s="97" t="s">
        <v>99</v>
      </c>
      <c r="B52" s="20" t="s">
        <v>42</v>
      </c>
      <c r="C52" s="102" t="s">
        <v>100</v>
      </c>
      <c r="D52" s="103"/>
      <c r="E52" s="104">
        <v>51000</v>
      </c>
      <c r="F52" s="104">
        <v>51019.81</v>
      </c>
      <c r="G52" s="104" t="s">
        <v>43</v>
      </c>
      <c r="H52" s="104" t="s">
        <v>43</v>
      </c>
      <c r="I52" s="104">
        <v>51019.81</v>
      </c>
      <c r="J52" s="104" t="s">
        <v>43</v>
      </c>
    </row>
    <row r="53" spans="1:10" ht="36.950000000000003" customHeight="1" x14ac:dyDescent="0.2">
      <c r="A53" s="97" t="s">
        <v>101</v>
      </c>
      <c r="B53" s="20" t="s">
        <v>42</v>
      </c>
      <c r="C53" s="102" t="s">
        <v>102</v>
      </c>
      <c r="D53" s="103"/>
      <c r="E53" s="104">
        <v>16300</v>
      </c>
      <c r="F53" s="104">
        <v>16300.33</v>
      </c>
      <c r="G53" s="104" t="s">
        <v>43</v>
      </c>
      <c r="H53" s="104" t="s">
        <v>43</v>
      </c>
      <c r="I53" s="104">
        <v>16300.33</v>
      </c>
      <c r="J53" s="104" t="s">
        <v>43</v>
      </c>
    </row>
    <row r="54" spans="1:10" ht="36.950000000000003" customHeight="1" x14ac:dyDescent="0.2">
      <c r="A54" s="97" t="s">
        <v>103</v>
      </c>
      <c r="B54" s="20" t="s">
        <v>42</v>
      </c>
      <c r="C54" s="102" t="s">
        <v>104</v>
      </c>
      <c r="D54" s="103"/>
      <c r="E54" s="104">
        <v>16300</v>
      </c>
      <c r="F54" s="104">
        <v>16300.33</v>
      </c>
      <c r="G54" s="104" t="s">
        <v>43</v>
      </c>
      <c r="H54" s="104" t="s">
        <v>43</v>
      </c>
      <c r="I54" s="104">
        <v>16300.33</v>
      </c>
      <c r="J54" s="104" t="s">
        <v>43</v>
      </c>
    </row>
    <row r="55" spans="1:10" ht="25.5" x14ac:dyDescent="0.2">
      <c r="A55" s="97" t="s">
        <v>105</v>
      </c>
      <c r="B55" s="20" t="s">
        <v>42</v>
      </c>
      <c r="C55" s="102" t="s">
        <v>106</v>
      </c>
      <c r="D55" s="103"/>
      <c r="E55" s="104">
        <v>34700</v>
      </c>
      <c r="F55" s="104">
        <v>34719.480000000003</v>
      </c>
      <c r="G55" s="104" t="s">
        <v>43</v>
      </c>
      <c r="H55" s="104" t="s">
        <v>43</v>
      </c>
      <c r="I55" s="104">
        <v>34719.480000000003</v>
      </c>
      <c r="J55" s="104" t="s">
        <v>43</v>
      </c>
    </row>
    <row r="56" spans="1:10" ht="24.6" customHeight="1" x14ac:dyDescent="0.2">
      <c r="A56" s="97" t="s">
        <v>107</v>
      </c>
      <c r="B56" s="20" t="s">
        <v>42</v>
      </c>
      <c r="C56" s="102" t="s">
        <v>108</v>
      </c>
      <c r="D56" s="103"/>
      <c r="E56" s="104">
        <v>34700</v>
      </c>
      <c r="F56" s="104">
        <v>34719.480000000003</v>
      </c>
      <c r="G56" s="104" t="s">
        <v>43</v>
      </c>
      <c r="H56" s="104" t="s">
        <v>43</v>
      </c>
      <c r="I56" s="104">
        <v>34719.480000000003</v>
      </c>
      <c r="J56" s="104" t="s">
        <v>43</v>
      </c>
    </row>
    <row r="57" spans="1:10" ht="15" x14ac:dyDescent="0.2">
      <c r="A57" s="97" t="s">
        <v>109</v>
      </c>
      <c r="B57" s="20" t="s">
        <v>42</v>
      </c>
      <c r="C57" s="102" t="s">
        <v>110</v>
      </c>
      <c r="D57" s="103"/>
      <c r="E57" s="104">
        <v>30000</v>
      </c>
      <c r="F57" s="104">
        <v>30000</v>
      </c>
      <c r="G57" s="104" t="s">
        <v>43</v>
      </c>
      <c r="H57" s="104" t="s">
        <v>43</v>
      </c>
      <c r="I57" s="104">
        <v>30000</v>
      </c>
      <c r="J57" s="104" t="s">
        <v>43</v>
      </c>
    </row>
    <row r="58" spans="1:10" ht="36.950000000000003" customHeight="1" x14ac:dyDescent="0.2">
      <c r="A58" s="97" t="s">
        <v>111</v>
      </c>
      <c r="B58" s="20" t="s">
        <v>42</v>
      </c>
      <c r="C58" s="102" t="s">
        <v>112</v>
      </c>
      <c r="D58" s="103"/>
      <c r="E58" s="104">
        <v>20000</v>
      </c>
      <c r="F58" s="104">
        <v>20000</v>
      </c>
      <c r="G58" s="104" t="s">
        <v>43</v>
      </c>
      <c r="H58" s="104" t="s">
        <v>43</v>
      </c>
      <c r="I58" s="104">
        <v>20000</v>
      </c>
      <c r="J58" s="104" t="s">
        <v>43</v>
      </c>
    </row>
    <row r="59" spans="1:10" ht="73.7" customHeight="1" x14ac:dyDescent="0.2">
      <c r="A59" s="97" t="s">
        <v>113</v>
      </c>
      <c r="B59" s="20" t="s">
        <v>42</v>
      </c>
      <c r="C59" s="102" t="s">
        <v>114</v>
      </c>
      <c r="D59" s="103"/>
      <c r="E59" s="104">
        <v>20000</v>
      </c>
      <c r="F59" s="104">
        <v>20000</v>
      </c>
      <c r="G59" s="104" t="s">
        <v>43</v>
      </c>
      <c r="H59" s="104" t="s">
        <v>43</v>
      </c>
      <c r="I59" s="104">
        <v>20000</v>
      </c>
      <c r="J59" s="104" t="s">
        <v>43</v>
      </c>
    </row>
    <row r="60" spans="1:10" ht="221.45" customHeight="1" x14ac:dyDescent="0.2">
      <c r="A60" s="98" t="s">
        <v>115</v>
      </c>
      <c r="B60" s="20" t="s">
        <v>42</v>
      </c>
      <c r="C60" s="102" t="s">
        <v>116</v>
      </c>
      <c r="D60" s="103"/>
      <c r="E60" s="104">
        <v>20000</v>
      </c>
      <c r="F60" s="104">
        <v>20000</v>
      </c>
      <c r="G60" s="104" t="s">
        <v>43</v>
      </c>
      <c r="H60" s="104" t="s">
        <v>43</v>
      </c>
      <c r="I60" s="104">
        <v>20000</v>
      </c>
      <c r="J60" s="104" t="s">
        <v>43</v>
      </c>
    </row>
    <row r="61" spans="1:10" ht="36.950000000000003" customHeight="1" x14ac:dyDescent="0.2">
      <c r="A61" s="97" t="s">
        <v>117</v>
      </c>
      <c r="B61" s="20" t="s">
        <v>42</v>
      </c>
      <c r="C61" s="102" t="s">
        <v>118</v>
      </c>
      <c r="D61" s="103"/>
      <c r="E61" s="104">
        <v>10000</v>
      </c>
      <c r="F61" s="104">
        <v>10000</v>
      </c>
      <c r="G61" s="104" t="s">
        <v>43</v>
      </c>
      <c r="H61" s="104" t="s">
        <v>43</v>
      </c>
      <c r="I61" s="104">
        <v>10000</v>
      </c>
      <c r="J61" s="104" t="s">
        <v>43</v>
      </c>
    </row>
    <row r="62" spans="1:10" ht="49.15" customHeight="1" x14ac:dyDescent="0.2">
      <c r="A62" s="97" t="s">
        <v>119</v>
      </c>
      <c r="B62" s="20" t="s">
        <v>42</v>
      </c>
      <c r="C62" s="102" t="s">
        <v>120</v>
      </c>
      <c r="D62" s="103"/>
      <c r="E62" s="104">
        <v>10000</v>
      </c>
      <c r="F62" s="104">
        <v>10000</v>
      </c>
      <c r="G62" s="104" t="s">
        <v>43</v>
      </c>
      <c r="H62" s="104" t="s">
        <v>43</v>
      </c>
      <c r="I62" s="104">
        <v>10000</v>
      </c>
      <c r="J62" s="104" t="s">
        <v>43</v>
      </c>
    </row>
    <row r="63" spans="1:10" ht="15" x14ac:dyDescent="0.2">
      <c r="A63" s="97" t="s">
        <v>121</v>
      </c>
      <c r="B63" s="20" t="s">
        <v>42</v>
      </c>
      <c r="C63" s="102" t="s">
        <v>122</v>
      </c>
      <c r="D63" s="103"/>
      <c r="E63" s="104">
        <v>2843400</v>
      </c>
      <c r="F63" s="104">
        <v>2843400</v>
      </c>
      <c r="G63" s="104" t="s">
        <v>43</v>
      </c>
      <c r="H63" s="104" t="s">
        <v>43</v>
      </c>
      <c r="I63" s="104">
        <v>2843400</v>
      </c>
      <c r="J63" s="104" t="s">
        <v>43</v>
      </c>
    </row>
    <row r="64" spans="1:10" ht="36.950000000000003" customHeight="1" x14ac:dyDescent="0.2">
      <c r="A64" s="97" t="s">
        <v>123</v>
      </c>
      <c r="B64" s="20" t="s">
        <v>42</v>
      </c>
      <c r="C64" s="102" t="s">
        <v>124</v>
      </c>
      <c r="D64" s="103"/>
      <c r="E64" s="104">
        <v>2843400</v>
      </c>
      <c r="F64" s="104">
        <v>2843400</v>
      </c>
      <c r="G64" s="104" t="s">
        <v>43</v>
      </c>
      <c r="H64" s="104" t="s">
        <v>43</v>
      </c>
      <c r="I64" s="104">
        <v>2843400</v>
      </c>
      <c r="J64" s="104" t="s">
        <v>43</v>
      </c>
    </row>
    <row r="65" spans="1:10" ht="24.6" customHeight="1" x14ac:dyDescent="0.2">
      <c r="A65" s="97" t="s">
        <v>125</v>
      </c>
      <c r="B65" s="20" t="s">
        <v>42</v>
      </c>
      <c r="C65" s="102" t="s">
        <v>126</v>
      </c>
      <c r="D65" s="103"/>
      <c r="E65" s="104">
        <v>2612100</v>
      </c>
      <c r="F65" s="104">
        <v>2612100</v>
      </c>
      <c r="G65" s="104" t="s">
        <v>43</v>
      </c>
      <c r="H65" s="104" t="s">
        <v>43</v>
      </c>
      <c r="I65" s="104">
        <v>2612100</v>
      </c>
      <c r="J65" s="104" t="s">
        <v>43</v>
      </c>
    </row>
    <row r="66" spans="1:10" ht="24.6" customHeight="1" x14ac:dyDescent="0.2">
      <c r="A66" s="97" t="s">
        <v>127</v>
      </c>
      <c r="B66" s="20" t="s">
        <v>42</v>
      </c>
      <c r="C66" s="102" t="s">
        <v>128</v>
      </c>
      <c r="D66" s="103"/>
      <c r="E66" s="104">
        <v>2612100</v>
      </c>
      <c r="F66" s="104">
        <v>2612100</v>
      </c>
      <c r="G66" s="104" t="s">
        <v>43</v>
      </c>
      <c r="H66" s="104" t="s">
        <v>43</v>
      </c>
      <c r="I66" s="104">
        <v>2612100</v>
      </c>
      <c r="J66" s="104" t="s">
        <v>43</v>
      </c>
    </row>
    <row r="67" spans="1:10" ht="36.950000000000003" customHeight="1" x14ac:dyDescent="0.2">
      <c r="A67" s="97" t="s">
        <v>129</v>
      </c>
      <c r="B67" s="20" t="s">
        <v>42</v>
      </c>
      <c r="C67" s="102" t="s">
        <v>130</v>
      </c>
      <c r="D67" s="103"/>
      <c r="E67" s="104">
        <v>2612100</v>
      </c>
      <c r="F67" s="104">
        <v>2612100</v>
      </c>
      <c r="G67" s="104" t="s">
        <v>43</v>
      </c>
      <c r="H67" s="104" t="s">
        <v>43</v>
      </c>
      <c r="I67" s="104">
        <v>2612100</v>
      </c>
      <c r="J67" s="104" t="s">
        <v>43</v>
      </c>
    </row>
    <row r="68" spans="1:10" ht="24.6" customHeight="1" x14ac:dyDescent="0.2">
      <c r="A68" s="97" t="s">
        <v>131</v>
      </c>
      <c r="B68" s="20" t="s">
        <v>42</v>
      </c>
      <c r="C68" s="102" t="s">
        <v>132</v>
      </c>
      <c r="D68" s="103"/>
      <c r="E68" s="104">
        <v>231300</v>
      </c>
      <c r="F68" s="104">
        <v>231300</v>
      </c>
      <c r="G68" s="104" t="s">
        <v>43</v>
      </c>
      <c r="H68" s="104" t="s">
        <v>43</v>
      </c>
      <c r="I68" s="104">
        <v>231300</v>
      </c>
      <c r="J68" s="104" t="s">
        <v>43</v>
      </c>
    </row>
    <row r="69" spans="1:10" ht="36.950000000000003" customHeight="1" x14ac:dyDescent="0.2">
      <c r="A69" s="97" t="s">
        <v>133</v>
      </c>
      <c r="B69" s="20" t="s">
        <v>42</v>
      </c>
      <c r="C69" s="102" t="s">
        <v>134</v>
      </c>
      <c r="D69" s="103"/>
      <c r="E69" s="104">
        <v>200</v>
      </c>
      <c r="F69" s="104">
        <v>200</v>
      </c>
      <c r="G69" s="104" t="s">
        <v>43</v>
      </c>
      <c r="H69" s="104" t="s">
        <v>43</v>
      </c>
      <c r="I69" s="104">
        <v>200</v>
      </c>
      <c r="J69" s="104" t="s">
        <v>43</v>
      </c>
    </row>
    <row r="70" spans="1:10" ht="36.950000000000003" customHeight="1" x14ac:dyDescent="0.2">
      <c r="A70" s="97" t="s">
        <v>135</v>
      </c>
      <c r="B70" s="20" t="s">
        <v>42</v>
      </c>
      <c r="C70" s="102" t="s">
        <v>136</v>
      </c>
      <c r="D70" s="103"/>
      <c r="E70" s="104">
        <v>200</v>
      </c>
      <c r="F70" s="104">
        <v>200</v>
      </c>
      <c r="G70" s="104" t="s">
        <v>43</v>
      </c>
      <c r="H70" s="104" t="s">
        <v>43</v>
      </c>
      <c r="I70" s="104">
        <v>200</v>
      </c>
      <c r="J70" s="104" t="s">
        <v>43</v>
      </c>
    </row>
    <row r="71" spans="1:10" ht="36.950000000000003" customHeight="1" x14ac:dyDescent="0.2">
      <c r="A71" s="97" t="s">
        <v>137</v>
      </c>
      <c r="B71" s="20" t="s">
        <v>42</v>
      </c>
      <c r="C71" s="102" t="s">
        <v>138</v>
      </c>
      <c r="D71" s="103"/>
      <c r="E71" s="104">
        <v>231100</v>
      </c>
      <c r="F71" s="104">
        <v>231100</v>
      </c>
      <c r="G71" s="104" t="s">
        <v>43</v>
      </c>
      <c r="H71" s="104" t="s">
        <v>43</v>
      </c>
      <c r="I71" s="104">
        <v>231100</v>
      </c>
      <c r="J71" s="104" t="s">
        <v>43</v>
      </c>
    </row>
    <row r="72" spans="1:10" ht="49.15" customHeight="1" x14ac:dyDescent="0.2">
      <c r="A72" s="97" t="s">
        <v>139</v>
      </c>
      <c r="B72" s="20" t="s">
        <v>42</v>
      </c>
      <c r="C72" s="102" t="s">
        <v>140</v>
      </c>
      <c r="D72" s="103"/>
      <c r="E72" s="104">
        <v>231100</v>
      </c>
      <c r="F72" s="104">
        <v>231100</v>
      </c>
      <c r="G72" s="104" t="s">
        <v>43</v>
      </c>
      <c r="H72" s="104" t="s">
        <v>43</v>
      </c>
      <c r="I72" s="104">
        <v>231100</v>
      </c>
      <c r="J72" s="104" t="s">
        <v>43</v>
      </c>
    </row>
  </sheetData>
  <mergeCells count="70">
    <mergeCell ref="A15:A21"/>
    <mergeCell ref="B15:B21"/>
    <mergeCell ref="A14:I14"/>
    <mergeCell ref="A9:A10"/>
    <mergeCell ref="B10:H10"/>
    <mergeCell ref="F16:F21"/>
    <mergeCell ref="E15:E21"/>
    <mergeCell ref="C15:D21"/>
    <mergeCell ref="A3:H3"/>
    <mergeCell ref="A4:H4"/>
    <mergeCell ref="A5:H5"/>
    <mergeCell ref="A6:H6"/>
    <mergeCell ref="A7:H7"/>
    <mergeCell ref="B11:H11"/>
    <mergeCell ref="C28:D28"/>
    <mergeCell ref="J15:J21"/>
    <mergeCell ref="I16:I21"/>
    <mergeCell ref="H16:H21"/>
    <mergeCell ref="G16:G21"/>
    <mergeCell ref="F15:I15"/>
    <mergeCell ref="C22:D22"/>
    <mergeCell ref="C23:D23"/>
    <mergeCell ref="C24:D24"/>
    <mergeCell ref="C25:D25"/>
    <mergeCell ref="C26:D26"/>
    <mergeCell ref="C27:D27"/>
    <mergeCell ref="C29:D29"/>
    <mergeCell ref="C30:D30"/>
    <mergeCell ref="C31:D31"/>
    <mergeCell ref="C32:D32"/>
    <mergeCell ref="C33:D33"/>
    <mergeCell ref="C41:D41"/>
    <mergeCell ref="C34:D34"/>
    <mergeCell ref="C35:D35"/>
    <mergeCell ref="C36:D36"/>
    <mergeCell ref="C37:D37"/>
    <mergeCell ref="C38:D38"/>
    <mergeCell ref="C39:D39"/>
    <mergeCell ref="C40:D40"/>
    <mergeCell ref="C52:D52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64:D6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71:D71"/>
    <mergeCell ref="C72:D72"/>
    <mergeCell ref="C65:D65"/>
    <mergeCell ref="C66:D66"/>
    <mergeCell ref="C67:D67"/>
    <mergeCell ref="C68:D68"/>
    <mergeCell ref="C69:D69"/>
    <mergeCell ref="C70:D70"/>
  </mergeCells>
  <conditionalFormatting sqref="I25:J2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8"/>
  <sheetViews>
    <sheetView showGridLines="0" zoomScale="120" zoomScaleNormal="120" workbookViewId="0">
      <selection activeCell="C13" sqref="C13:L58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1"/>
      <c r="C2" s="8"/>
      <c r="D2" s="8"/>
      <c r="E2" s="11" t="s">
        <v>141</v>
      </c>
      <c r="F2" s="6"/>
      <c r="G2" s="6"/>
      <c r="H2" s="6"/>
      <c r="I2" s="6"/>
      <c r="J2" s="6"/>
      <c r="K2" s="6" t="s">
        <v>142</v>
      </c>
      <c r="L2" s="22"/>
    </row>
    <row r="3" spans="1:12" ht="13.5" customHeight="1" x14ac:dyDescent="0.2">
      <c r="A3" s="23"/>
      <c r="B3" s="23"/>
      <c r="C3" s="3"/>
      <c r="D3" s="3"/>
      <c r="E3" s="24"/>
      <c r="F3" s="24"/>
      <c r="G3" s="24"/>
      <c r="H3" s="24"/>
      <c r="I3" s="24"/>
      <c r="J3" s="24"/>
      <c r="K3" s="24"/>
      <c r="L3" s="3"/>
    </row>
    <row r="4" spans="1:12" ht="12.75" customHeight="1" x14ac:dyDescent="0.2">
      <c r="A4" s="74" t="s">
        <v>25</v>
      </c>
      <c r="B4" s="55" t="s">
        <v>26</v>
      </c>
      <c r="C4" s="63" t="s">
        <v>143</v>
      </c>
      <c r="D4" s="64"/>
      <c r="E4" s="62" t="s">
        <v>28</v>
      </c>
      <c r="F4" s="62" t="s">
        <v>144</v>
      </c>
      <c r="G4" s="70" t="s">
        <v>29</v>
      </c>
      <c r="H4" s="77"/>
      <c r="I4" s="77"/>
      <c r="J4" s="78"/>
      <c r="K4" s="70" t="s">
        <v>145</v>
      </c>
      <c r="L4" s="71"/>
    </row>
    <row r="5" spans="1:12" ht="12.75" customHeight="1" x14ac:dyDescent="0.2">
      <c r="A5" s="75"/>
      <c r="B5" s="56"/>
      <c r="C5" s="65"/>
      <c r="D5" s="66"/>
      <c r="E5" s="60"/>
      <c r="F5" s="60"/>
      <c r="G5" s="72"/>
      <c r="H5" s="79"/>
      <c r="I5" s="79"/>
      <c r="J5" s="80"/>
      <c r="K5" s="72"/>
      <c r="L5" s="73"/>
    </row>
    <row r="6" spans="1:12" ht="12.75" customHeight="1" x14ac:dyDescent="0.2">
      <c r="A6" s="75"/>
      <c r="B6" s="56"/>
      <c r="C6" s="65"/>
      <c r="D6" s="66"/>
      <c r="E6" s="60"/>
      <c r="F6" s="60"/>
      <c r="G6" s="43" t="s">
        <v>31</v>
      </c>
      <c r="H6" s="43" t="s">
        <v>32</v>
      </c>
      <c r="I6" s="43" t="s">
        <v>33</v>
      </c>
      <c r="J6" s="40" t="s">
        <v>34</v>
      </c>
      <c r="K6" s="43" t="s">
        <v>146</v>
      </c>
      <c r="L6" s="69" t="s">
        <v>147</v>
      </c>
    </row>
    <row r="7" spans="1:12" ht="12.75" customHeight="1" x14ac:dyDescent="0.2">
      <c r="A7" s="75"/>
      <c r="B7" s="56"/>
      <c r="C7" s="65"/>
      <c r="D7" s="66"/>
      <c r="E7" s="60"/>
      <c r="F7" s="60"/>
      <c r="G7" s="60"/>
      <c r="H7" s="44"/>
      <c r="I7" s="44"/>
      <c r="J7" s="41"/>
      <c r="K7" s="60"/>
      <c r="L7" s="38"/>
    </row>
    <row r="8" spans="1:12" ht="12.75" customHeight="1" x14ac:dyDescent="0.2">
      <c r="A8" s="75"/>
      <c r="B8" s="56"/>
      <c r="C8" s="65"/>
      <c r="D8" s="66"/>
      <c r="E8" s="60"/>
      <c r="F8" s="60"/>
      <c r="G8" s="60"/>
      <c r="H8" s="44"/>
      <c r="I8" s="44"/>
      <c r="J8" s="41"/>
      <c r="K8" s="60"/>
      <c r="L8" s="38"/>
    </row>
    <row r="9" spans="1:12" ht="12.75" customHeight="1" x14ac:dyDescent="0.2">
      <c r="A9" s="75"/>
      <c r="B9" s="56"/>
      <c r="C9" s="65"/>
      <c r="D9" s="66"/>
      <c r="E9" s="60"/>
      <c r="F9" s="60"/>
      <c r="G9" s="60"/>
      <c r="H9" s="44"/>
      <c r="I9" s="44"/>
      <c r="J9" s="41"/>
      <c r="K9" s="60"/>
      <c r="L9" s="38"/>
    </row>
    <row r="10" spans="1:12" ht="12.75" customHeight="1" x14ac:dyDescent="0.2">
      <c r="A10" s="75"/>
      <c r="B10" s="56"/>
      <c r="C10" s="65"/>
      <c r="D10" s="66"/>
      <c r="E10" s="60"/>
      <c r="F10" s="60"/>
      <c r="G10" s="60"/>
      <c r="H10" s="44"/>
      <c r="I10" s="44"/>
      <c r="J10" s="41"/>
      <c r="K10" s="60"/>
      <c r="L10" s="38"/>
    </row>
    <row r="11" spans="1:12" ht="12.75" customHeight="1" x14ac:dyDescent="0.2">
      <c r="A11" s="76"/>
      <c r="B11" s="57"/>
      <c r="C11" s="67"/>
      <c r="D11" s="68"/>
      <c r="E11" s="61"/>
      <c r="F11" s="61"/>
      <c r="G11" s="61"/>
      <c r="H11" s="45"/>
      <c r="I11" s="45"/>
      <c r="J11" s="42"/>
      <c r="K11" s="61"/>
      <c r="L11" s="39"/>
    </row>
    <row r="12" spans="1:12" ht="13.5" customHeight="1" x14ac:dyDescent="0.2">
      <c r="A12" s="12">
        <v>1</v>
      </c>
      <c r="B12" s="13">
        <v>2</v>
      </c>
      <c r="C12" s="49">
        <v>3</v>
      </c>
      <c r="D12" s="50"/>
      <c r="E12" s="15" t="s">
        <v>35</v>
      </c>
      <c r="F12" s="16" t="s">
        <v>36</v>
      </c>
      <c r="G12" s="16" t="s">
        <v>37</v>
      </c>
      <c r="H12" s="15" t="s">
        <v>38</v>
      </c>
      <c r="I12" s="15" t="s">
        <v>39</v>
      </c>
      <c r="J12" s="15" t="s">
        <v>40</v>
      </c>
      <c r="K12" s="25" t="s">
        <v>148</v>
      </c>
      <c r="L12" s="17" t="s">
        <v>149</v>
      </c>
    </row>
    <row r="13" spans="1:12" ht="15.75" x14ac:dyDescent="0.2">
      <c r="A13" s="96" t="s">
        <v>150</v>
      </c>
      <c r="B13" s="18" t="s">
        <v>151</v>
      </c>
      <c r="C13" s="99" t="s">
        <v>44</v>
      </c>
      <c r="D13" s="100"/>
      <c r="E13" s="101">
        <v>8477300</v>
      </c>
      <c r="F13" s="101">
        <v>8477300</v>
      </c>
      <c r="G13" s="101">
        <f>G15+G16+G17+G21+G25+G27+G29+G30+G31+G34+G36+G38+G40+G43+G45+G47+G49+G51+G54+G56</f>
        <v>8458195.9000000004</v>
      </c>
      <c r="H13" s="101" t="s">
        <v>43</v>
      </c>
      <c r="I13" s="101" t="s">
        <v>43</v>
      </c>
      <c r="J13" s="101">
        <f>IF(IF(G13="-",0,G13)+IF(H13="-",0,H13)+IF(I13="-",0,I13)=0,"-",IF(G13="-",0,G13)+IF(H13="-",0,H13)+IF(I13="-",0,I13))</f>
        <v>8458195.9000000004</v>
      </c>
      <c r="K13" s="101">
        <f>E13-G13</f>
        <v>19104.099999999627</v>
      </c>
      <c r="L13" s="101">
        <f>F13-J13</f>
        <v>19104.099999999627</v>
      </c>
    </row>
    <row r="14" spans="1:12" ht="15" x14ac:dyDescent="0.2">
      <c r="A14" s="97" t="s">
        <v>45</v>
      </c>
      <c r="B14" s="20"/>
      <c r="C14" s="102"/>
      <c r="D14" s="103"/>
      <c r="E14" s="104"/>
      <c r="F14" s="104"/>
      <c r="G14" s="104"/>
      <c r="H14" s="104"/>
      <c r="I14" s="104"/>
      <c r="J14" s="104"/>
      <c r="K14" s="104"/>
      <c r="L14" s="104"/>
    </row>
    <row r="15" spans="1:12" ht="209.1" customHeight="1" x14ac:dyDescent="0.2">
      <c r="A15" s="98" t="s">
        <v>152</v>
      </c>
      <c r="B15" s="20" t="s">
        <v>151</v>
      </c>
      <c r="C15" s="102" t="s">
        <v>153</v>
      </c>
      <c r="D15" s="103"/>
      <c r="E15" s="104">
        <v>31300</v>
      </c>
      <c r="F15" s="104">
        <v>31300</v>
      </c>
      <c r="G15" s="104">
        <v>31300</v>
      </c>
      <c r="H15" s="104" t="s">
        <v>43</v>
      </c>
      <c r="I15" s="104" t="s">
        <v>43</v>
      </c>
      <c r="J15" s="104">
        <f t="shared" ref="J15:J58" si="0">IF(IF(G15="-",0,G15)+IF(H15="-",0,H15)+IF(I15="-",0,I15)=0,"-",IF(G15="-",0,G15)+IF(H15="-",0,H15)+IF(I15="-",0,I15))</f>
        <v>31300</v>
      </c>
      <c r="K15" s="105" t="s">
        <v>43</v>
      </c>
      <c r="L15" s="105" t="s">
        <v>43</v>
      </c>
    </row>
    <row r="16" spans="1:12" ht="110.65" customHeight="1" x14ac:dyDescent="0.2">
      <c r="A16" s="98" t="s">
        <v>154</v>
      </c>
      <c r="B16" s="20" t="s">
        <v>151</v>
      </c>
      <c r="C16" s="102" t="s">
        <v>155</v>
      </c>
      <c r="D16" s="103"/>
      <c r="E16" s="104">
        <v>1300</v>
      </c>
      <c r="F16" s="104">
        <v>1300</v>
      </c>
      <c r="G16" s="104">
        <v>1300</v>
      </c>
      <c r="H16" s="104" t="s">
        <v>43</v>
      </c>
      <c r="I16" s="104" t="s">
        <v>43</v>
      </c>
      <c r="J16" s="104">
        <f t="shared" si="0"/>
        <v>1300</v>
      </c>
      <c r="K16" s="105" t="s">
        <v>43</v>
      </c>
      <c r="L16" s="105" t="s">
        <v>43</v>
      </c>
    </row>
    <row r="17" spans="1:12" ht="86.1" customHeight="1" x14ac:dyDescent="0.2">
      <c r="A17" s="98" t="s">
        <v>156</v>
      </c>
      <c r="B17" s="20" t="s">
        <v>151</v>
      </c>
      <c r="C17" s="102" t="s">
        <v>157</v>
      </c>
      <c r="D17" s="103"/>
      <c r="E17" s="104">
        <v>782800</v>
      </c>
      <c r="F17" s="104">
        <v>782800</v>
      </c>
      <c r="G17" s="104">
        <f>G18+G19+G20</f>
        <v>782771.10000000009</v>
      </c>
      <c r="H17" s="104" t="s">
        <v>43</v>
      </c>
      <c r="I17" s="104" t="s">
        <v>43</v>
      </c>
      <c r="J17" s="104">
        <f t="shared" si="0"/>
        <v>782771.10000000009</v>
      </c>
      <c r="K17" s="104">
        <f>E17-G17</f>
        <v>28.899999999906868</v>
      </c>
      <c r="L17" s="104">
        <f t="shared" ref="L17:L26" si="1">F17-J17</f>
        <v>28.899999999906868</v>
      </c>
    </row>
    <row r="18" spans="1:12" ht="24.6" customHeight="1" x14ac:dyDescent="0.2">
      <c r="A18" s="97" t="s">
        <v>158</v>
      </c>
      <c r="B18" s="20" t="s">
        <v>151</v>
      </c>
      <c r="C18" s="102" t="s">
        <v>159</v>
      </c>
      <c r="D18" s="103"/>
      <c r="E18" s="104">
        <v>560900</v>
      </c>
      <c r="F18" s="104">
        <v>560900</v>
      </c>
      <c r="G18" s="104">
        <v>560897.63</v>
      </c>
      <c r="H18" s="104" t="s">
        <v>43</v>
      </c>
      <c r="I18" s="104" t="s">
        <v>43</v>
      </c>
      <c r="J18" s="104">
        <f t="shared" si="0"/>
        <v>560897.63</v>
      </c>
      <c r="K18" s="104">
        <f>E18-G18</f>
        <v>2.3699999999953434</v>
      </c>
      <c r="L18" s="104">
        <f t="shared" si="1"/>
        <v>2.3699999999953434</v>
      </c>
    </row>
    <row r="19" spans="1:12" ht="36.950000000000003" customHeight="1" x14ac:dyDescent="0.2">
      <c r="A19" s="97" t="s">
        <v>160</v>
      </c>
      <c r="B19" s="20" t="s">
        <v>151</v>
      </c>
      <c r="C19" s="102" t="s">
        <v>161</v>
      </c>
      <c r="D19" s="103"/>
      <c r="E19" s="104">
        <v>53700</v>
      </c>
      <c r="F19" s="104">
        <v>53700</v>
      </c>
      <c r="G19" s="104">
        <v>53690.400000000001</v>
      </c>
      <c r="H19" s="104" t="s">
        <v>43</v>
      </c>
      <c r="I19" s="104" t="s">
        <v>43</v>
      </c>
      <c r="J19" s="104">
        <f t="shared" si="0"/>
        <v>53690.400000000001</v>
      </c>
      <c r="K19" s="104">
        <f>E19-G19</f>
        <v>9.5999999999985448</v>
      </c>
      <c r="L19" s="104">
        <f t="shared" si="1"/>
        <v>9.5999999999985448</v>
      </c>
    </row>
    <row r="20" spans="1:12" ht="49.15" customHeight="1" x14ac:dyDescent="0.2">
      <c r="A20" s="97" t="s">
        <v>162</v>
      </c>
      <c r="B20" s="20" t="s">
        <v>151</v>
      </c>
      <c r="C20" s="102" t="s">
        <v>163</v>
      </c>
      <c r="D20" s="103"/>
      <c r="E20" s="104">
        <v>168200</v>
      </c>
      <c r="F20" s="104">
        <v>168200</v>
      </c>
      <c r="G20" s="104">
        <v>168183.07</v>
      </c>
      <c r="H20" s="104" t="s">
        <v>43</v>
      </c>
      <c r="I20" s="104" t="s">
        <v>43</v>
      </c>
      <c r="J20" s="104">
        <f t="shared" si="0"/>
        <v>168183.07</v>
      </c>
      <c r="K20" s="104">
        <f>E20-G20</f>
        <v>16.929999999993015</v>
      </c>
      <c r="L20" s="104">
        <f t="shared" si="1"/>
        <v>16.929999999993015</v>
      </c>
    </row>
    <row r="21" spans="1:12" ht="73.7" customHeight="1" x14ac:dyDescent="0.2">
      <c r="A21" s="97" t="s">
        <v>164</v>
      </c>
      <c r="B21" s="20" t="s">
        <v>151</v>
      </c>
      <c r="C21" s="102" t="s">
        <v>165</v>
      </c>
      <c r="D21" s="103"/>
      <c r="E21" s="104">
        <v>2677000</v>
      </c>
      <c r="F21" s="104">
        <v>2677000</v>
      </c>
      <c r="G21" s="104">
        <f>G22+G23+G24</f>
        <v>2676927</v>
      </c>
      <c r="H21" s="104" t="s">
        <v>43</v>
      </c>
      <c r="I21" s="104" t="s">
        <v>43</v>
      </c>
      <c r="J21" s="104">
        <f t="shared" si="0"/>
        <v>2676927</v>
      </c>
      <c r="K21" s="104">
        <f>FIO-G21</f>
        <v>73</v>
      </c>
      <c r="L21" s="104">
        <f t="shared" si="1"/>
        <v>73</v>
      </c>
    </row>
    <row r="22" spans="1:12" ht="24.6" customHeight="1" x14ac:dyDescent="0.2">
      <c r="A22" s="97" t="s">
        <v>158</v>
      </c>
      <c r="B22" s="20" t="s">
        <v>151</v>
      </c>
      <c r="C22" s="102" t="s">
        <v>166</v>
      </c>
      <c r="D22" s="103"/>
      <c r="E22" s="104">
        <v>1967000</v>
      </c>
      <c r="F22" s="104">
        <v>1967000</v>
      </c>
      <c r="G22" s="104">
        <v>1966981.95</v>
      </c>
      <c r="H22" s="104" t="s">
        <v>43</v>
      </c>
      <c r="I22" s="104" t="s">
        <v>43</v>
      </c>
      <c r="J22" s="104">
        <f t="shared" si="0"/>
        <v>1966981.95</v>
      </c>
      <c r="K22" s="104">
        <f>E22-G22</f>
        <v>18.050000000046566</v>
      </c>
      <c r="L22" s="104">
        <f t="shared" si="1"/>
        <v>18.050000000046566</v>
      </c>
    </row>
    <row r="23" spans="1:12" ht="36.950000000000003" customHeight="1" x14ac:dyDescent="0.2">
      <c r="A23" s="97" t="s">
        <v>160</v>
      </c>
      <c r="B23" s="20" t="s">
        <v>151</v>
      </c>
      <c r="C23" s="102" t="s">
        <v>167</v>
      </c>
      <c r="D23" s="103"/>
      <c r="E23" s="104">
        <v>124800</v>
      </c>
      <c r="F23" s="104">
        <v>124800</v>
      </c>
      <c r="G23" s="104">
        <v>124761.2</v>
      </c>
      <c r="H23" s="104" t="s">
        <v>43</v>
      </c>
      <c r="I23" s="104" t="s">
        <v>43</v>
      </c>
      <c r="J23" s="104">
        <f t="shared" si="0"/>
        <v>124761.2</v>
      </c>
      <c r="K23" s="104">
        <f>E23-G23</f>
        <v>38.80000000000291</v>
      </c>
      <c r="L23" s="104">
        <f t="shared" si="1"/>
        <v>38.80000000000291</v>
      </c>
    </row>
    <row r="24" spans="1:12" ht="49.15" customHeight="1" x14ac:dyDescent="0.2">
      <c r="A24" s="97" t="s">
        <v>162</v>
      </c>
      <c r="B24" s="20" t="s">
        <v>151</v>
      </c>
      <c r="C24" s="102" t="s">
        <v>168</v>
      </c>
      <c r="D24" s="103"/>
      <c r="E24" s="104">
        <v>585200</v>
      </c>
      <c r="F24" s="104">
        <v>585200</v>
      </c>
      <c r="G24" s="104">
        <v>585183.85</v>
      </c>
      <c r="H24" s="104" t="s">
        <v>43</v>
      </c>
      <c r="I24" s="104" t="s">
        <v>43</v>
      </c>
      <c r="J24" s="104">
        <f t="shared" si="0"/>
        <v>585183.85</v>
      </c>
      <c r="K24" s="104">
        <f>E24-G24</f>
        <v>16.150000000023283</v>
      </c>
      <c r="L24" s="104">
        <f t="shared" si="1"/>
        <v>16.150000000023283</v>
      </c>
    </row>
    <row r="25" spans="1:12" ht="73.7" customHeight="1" x14ac:dyDescent="0.2">
      <c r="A25" s="98" t="s">
        <v>169</v>
      </c>
      <c r="B25" s="20" t="s">
        <v>151</v>
      </c>
      <c r="C25" s="102" t="s">
        <v>170</v>
      </c>
      <c r="D25" s="103"/>
      <c r="E25" s="104">
        <v>888900</v>
      </c>
      <c r="F25" s="104">
        <v>888900</v>
      </c>
      <c r="G25" s="104">
        <v>870309.99</v>
      </c>
      <c r="H25" s="104" t="s">
        <v>43</v>
      </c>
      <c r="I25" s="104" t="s">
        <v>43</v>
      </c>
      <c r="J25" s="104">
        <f t="shared" si="0"/>
        <v>870309.99</v>
      </c>
      <c r="K25" s="104">
        <f>E25-G25</f>
        <v>18590.010000000009</v>
      </c>
      <c r="L25" s="104">
        <f t="shared" si="1"/>
        <v>18590.010000000009</v>
      </c>
    </row>
    <row r="26" spans="1:12" ht="36.950000000000003" customHeight="1" x14ac:dyDescent="0.2">
      <c r="A26" s="97" t="s">
        <v>171</v>
      </c>
      <c r="B26" s="20" t="s">
        <v>151</v>
      </c>
      <c r="C26" s="102" t="s">
        <v>172</v>
      </c>
      <c r="D26" s="103"/>
      <c r="E26" s="104">
        <v>888900</v>
      </c>
      <c r="F26" s="104">
        <v>888900</v>
      </c>
      <c r="G26" s="104">
        <v>870309.99</v>
      </c>
      <c r="H26" s="104" t="s">
        <v>43</v>
      </c>
      <c r="I26" s="104" t="s">
        <v>43</v>
      </c>
      <c r="J26" s="104">
        <f t="shared" si="0"/>
        <v>870309.99</v>
      </c>
      <c r="K26" s="104">
        <f>E26-G26</f>
        <v>18590.010000000009</v>
      </c>
      <c r="L26" s="104">
        <f t="shared" si="1"/>
        <v>18590.010000000009</v>
      </c>
    </row>
    <row r="27" spans="1:12" ht="135.19999999999999" customHeight="1" x14ac:dyDescent="0.2">
      <c r="A27" s="98" t="s">
        <v>173</v>
      </c>
      <c r="B27" s="20" t="s">
        <v>151</v>
      </c>
      <c r="C27" s="102" t="s">
        <v>174</v>
      </c>
      <c r="D27" s="103"/>
      <c r="E27" s="104">
        <v>200</v>
      </c>
      <c r="F27" s="104">
        <v>200</v>
      </c>
      <c r="G27" s="104">
        <v>200</v>
      </c>
      <c r="H27" s="104" t="s">
        <v>43</v>
      </c>
      <c r="I27" s="104" t="s">
        <v>43</v>
      </c>
      <c r="J27" s="104">
        <f t="shared" si="0"/>
        <v>200</v>
      </c>
      <c r="K27" s="105" t="s">
        <v>43</v>
      </c>
      <c r="L27" s="105" t="s">
        <v>43</v>
      </c>
    </row>
    <row r="28" spans="1:12" ht="36.950000000000003" customHeight="1" x14ac:dyDescent="0.2">
      <c r="A28" s="97" t="s">
        <v>171</v>
      </c>
      <c r="B28" s="20" t="s">
        <v>151</v>
      </c>
      <c r="C28" s="102" t="s">
        <v>175</v>
      </c>
      <c r="D28" s="103"/>
      <c r="E28" s="104">
        <v>200</v>
      </c>
      <c r="F28" s="104">
        <v>200</v>
      </c>
      <c r="G28" s="104">
        <v>200</v>
      </c>
      <c r="H28" s="104" t="s">
        <v>43</v>
      </c>
      <c r="I28" s="104" t="s">
        <v>43</v>
      </c>
      <c r="J28" s="104">
        <f t="shared" si="0"/>
        <v>200</v>
      </c>
      <c r="K28" s="105" t="s">
        <v>43</v>
      </c>
      <c r="L28" s="105" t="s">
        <v>43</v>
      </c>
    </row>
    <row r="29" spans="1:12" ht="110.65" customHeight="1" x14ac:dyDescent="0.2">
      <c r="A29" s="98" t="s">
        <v>176</v>
      </c>
      <c r="B29" s="20" t="s">
        <v>151</v>
      </c>
      <c r="C29" s="102" t="s">
        <v>177</v>
      </c>
      <c r="D29" s="103"/>
      <c r="E29" s="104">
        <v>31800</v>
      </c>
      <c r="F29" s="104">
        <v>31800</v>
      </c>
      <c r="G29" s="104">
        <v>31800</v>
      </c>
      <c r="H29" s="104" t="s">
        <v>43</v>
      </c>
      <c r="I29" s="104" t="s">
        <v>43</v>
      </c>
      <c r="J29" s="104">
        <f t="shared" si="0"/>
        <v>31800</v>
      </c>
      <c r="K29" s="105" t="s">
        <v>43</v>
      </c>
      <c r="L29" s="105" t="s">
        <v>43</v>
      </c>
    </row>
    <row r="30" spans="1:12" ht="110.65" customHeight="1" x14ac:dyDescent="0.2">
      <c r="A30" s="98" t="s">
        <v>178</v>
      </c>
      <c r="B30" s="20" t="s">
        <v>151</v>
      </c>
      <c r="C30" s="102" t="s">
        <v>179</v>
      </c>
      <c r="D30" s="103"/>
      <c r="E30" s="104">
        <v>32700</v>
      </c>
      <c r="F30" s="104">
        <v>32700</v>
      </c>
      <c r="G30" s="104">
        <v>32700</v>
      </c>
      <c r="H30" s="104" t="s">
        <v>43</v>
      </c>
      <c r="I30" s="104" t="s">
        <v>43</v>
      </c>
      <c r="J30" s="104">
        <f t="shared" si="0"/>
        <v>32700</v>
      </c>
      <c r="K30" s="105" t="s">
        <v>43</v>
      </c>
      <c r="L30" s="105" t="s">
        <v>43</v>
      </c>
    </row>
    <row r="31" spans="1:12" ht="61.5" customHeight="1" x14ac:dyDescent="0.2">
      <c r="A31" s="97" t="s">
        <v>180</v>
      </c>
      <c r="B31" s="20" t="s">
        <v>151</v>
      </c>
      <c r="C31" s="102" t="s">
        <v>181</v>
      </c>
      <c r="D31" s="103"/>
      <c r="E31" s="104">
        <v>2800</v>
      </c>
      <c r="F31" s="104">
        <v>2800</v>
      </c>
      <c r="G31" s="104">
        <v>2612.3000000000002</v>
      </c>
      <c r="H31" s="104" t="s">
        <v>43</v>
      </c>
      <c r="I31" s="104" t="s">
        <v>43</v>
      </c>
      <c r="J31" s="104">
        <f t="shared" si="0"/>
        <v>2612.3000000000002</v>
      </c>
      <c r="K31" s="104">
        <f>E31-G31</f>
        <v>187.69999999999982</v>
      </c>
      <c r="L31" s="104">
        <f>F31-J31</f>
        <v>187.69999999999982</v>
      </c>
    </row>
    <row r="32" spans="1:12" ht="15" x14ac:dyDescent="0.2">
      <c r="A32" s="97" t="s">
        <v>182</v>
      </c>
      <c r="B32" s="20" t="s">
        <v>151</v>
      </c>
      <c r="C32" s="102" t="s">
        <v>183</v>
      </c>
      <c r="D32" s="103"/>
      <c r="E32" s="104">
        <v>2700</v>
      </c>
      <c r="F32" s="104">
        <v>2700</v>
      </c>
      <c r="G32" s="104">
        <v>2607</v>
      </c>
      <c r="H32" s="104" t="s">
        <v>43</v>
      </c>
      <c r="I32" s="104" t="s">
        <v>43</v>
      </c>
      <c r="J32" s="104">
        <f t="shared" si="0"/>
        <v>2607</v>
      </c>
      <c r="K32" s="104">
        <f>E32-G32</f>
        <v>93</v>
      </c>
      <c r="L32" s="104">
        <f>F32-J32</f>
        <v>93</v>
      </c>
    </row>
    <row r="33" spans="1:12" ht="15" x14ac:dyDescent="0.2">
      <c r="A33" s="97" t="s">
        <v>184</v>
      </c>
      <c r="B33" s="20" t="s">
        <v>151</v>
      </c>
      <c r="C33" s="102" t="s">
        <v>185</v>
      </c>
      <c r="D33" s="103"/>
      <c r="E33" s="104">
        <v>100</v>
      </c>
      <c r="F33" s="104">
        <v>100</v>
      </c>
      <c r="G33" s="104">
        <v>5.3</v>
      </c>
      <c r="H33" s="104" t="s">
        <v>43</v>
      </c>
      <c r="I33" s="104" t="s">
        <v>43</v>
      </c>
      <c r="J33" s="104">
        <f t="shared" si="0"/>
        <v>5.3</v>
      </c>
      <c r="K33" s="104">
        <f>E33-J33</f>
        <v>94.7</v>
      </c>
      <c r="L33" s="104">
        <f>F33-J33</f>
        <v>94.7</v>
      </c>
    </row>
    <row r="34" spans="1:12" ht="86.1" customHeight="1" x14ac:dyDescent="0.2">
      <c r="A34" s="98" t="s">
        <v>186</v>
      </c>
      <c r="B34" s="20" t="s">
        <v>151</v>
      </c>
      <c r="C34" s="102" t="s">
        <v>187</v>
      </c>
      <c r="D34" s="103"/>
      <c r="E34" s="104">
        <v>20000</v>
      </c>
      <c r="F34" s="104">
        <v>20000</v>
      </c>
      <c r="G34" s="104">
        <v>20000</v>
      </c>
      <c r="H34" s="104" t="s">
        <v>43</v>
      </c>
      <c r="I34" s="104" t="s">
        <v>43</v>
      </c>
      <c r="J34" s="104">
        <f t="shared" si="0"/>
        <v>20000</v>
      </c>
      <c r="K34" s="105" t="s">
        <v>43</v>
      </c>
      <c r="L34" s="105" t="s">
        <v>43</v>
      </c>
    </row>
    <row r="35" spans="1:12" ht="36.950000000000003" customHeight="1" x14ac:dyDescent="0.2">
      <c r="A35" s="97" t="s">
        <v>171</v>
      </c>
      <c r="B35" s="20" t="s">
        <v>151</v>
      </c>
      <c r="C35" s="102" t="s">
        <v>188</v>
      </c>
      <c r="D35" s="103"/>
      <c r="E35" s="104">
        <v>20000</v>
      </c>
      <c r="F35" s="104">
        <v>20000</v>
      </c>
      <c r="G35" s="104">
        <v>20000</v>
      </c>
      <c r="H35" s="104" t="s">
        <v>43</v>
      </c>
      <c r="I35" s="104" t="s">
        <v>43</v>
      </c>
      <c r="J35" s="104">
        <f t="shared" si="0"/>
        <v>20000</v>
      </c>
      <c r="K35" s="105" t="s">
        <v>43</v>
      </c>
      <c r="L35" s="105" t="s">
        <v>43</v>
      </c>
    </row>
    <row r="36" spans="1:12" ht="110.65" customHeight="1" x14ac:dyDescent="0.2">
      <c r="A36" s="98" t="s">
        <v>189</v>
      </c>
      <c r="B36" s="20" t="s">
        <v>151</v>
      </c>
      <c r="C36" s="102" t="s">
        <v>190</v>
      </c>
      <c r="D36" s="103"/>
      <c r="E36" s="104">
        <v>69500</v>
      </c>
      <c r="F36" s="104">
        <v>69500</v>
      </c>
      <c r="G36" s="104">
        <v>69500</v>
      </c>
      <c r="H36" s="104" t="s">
        <v>43</v>
      </c>
      <c r="I36" s="104" t="s">
        <v>43</v>
      </c>
      <c r="J36" s="104">
        <f t="shared" si="0"/>
        <v>69500</v>
      </c>
      <c r="K36" s="105" t="s">
        <v>43</v>
      </c>
      <c r="L36" s="105" t="s">
        <v>43</v>
      </c>
    </row>
    <row r="37" spans="1:12" ht="36.950000000000003" customHeight="1" x14ac:dyDescent="0.2">
      <c r="A37" s="97" t="s">
        <v>171</v>
      </c>
      <c r="B37" s="20" t="s">
        <v>151</v>
      </c>
      <c r="C37" s="102" t="s">
        <v>191</v>
      </c>
      <c r="D37" s="103"/>
      <c r="E37" s="104">
        <v>69500</v>
      </c>
      <c r="F37" s="104">
        <v>69500</v>
      </c>
      <c r="G37" s="104">
        <v>69500</v>
      </c>
      <c r="H37" s="104" t="s">
        <v>43</v>
      </c>
      <c r="I37" s="104" t="s">
        <v>43</v>
      </c>
      <c r="J37" s="104">
        <f t="shared" si="0"/>
        <v>69500</v>
      </c>
      <c r="K37" s="105" t="s">
        <v>43</v>
      </c>
      <c r="L37" s="105" t="s">
        <v>43</v>
      </c>
    </row>
    <row r="38" spans="1:12" ht="73.7" customHeight="1" x14ac:dyDescent="0.2">
      <c r="A38" s="97" t="s">
        <v>192</v>
      </c>
      <c r="B38" s="20" t="s">
        <v>151</v>
      </c>
      <c r="C38" s="102" t="s">
        <v>193</v>
      </c>
      <c r="D38" s="103"/>
      <c r="E38" s="104">
        <v>20000</v>
      </c>
      <c r="F38" s="104">
        <v>20000</v>
      </c>
      <c r="G38" s="104">
        <v>20000</v>
      </c>
      <c r="H38" s="104" t="s">
        <v>43</v>
      </c>
      <c r="I38" s="104" t="s">
        <v>43</v>
      </c>
      <c r="J38" s="104">
        <f t="shared" si="0"/>
        <v>20000</v>
      </c>
      <c r="K38" s="105" t="s">
        <v>43</v>
      </c>
      <c r="L38" s="105" t="s">
        <v>43</v>
      </c>
    </row>
    <row r="39" spans="1:12" ht="15" x14ac:dyDescent="0.2">
      <c r="A39" s="97" t="s">
        <v>184</v>
      </c>
      <c r="B39" s="20" t="s">
        <v>151</v>
      </c>
      <c r="C39" s="102" t="s">
        <v>194</v>
      </c>
      <c r="D39" s="103"/>
      <c r="E39" s="104">
        <v>20000</v>
      </c>
      <c r="F39" s="104">
        <v>20000</v>
      </c>
      <c r="G39" s="104">
        <v>20000</v>
      </c>
      <c r="H39" s="104" t="s">
        <v>43</v>
      </c>
      <c r="I39" s="104" t="s">
        <v>43</v>
      </c>
      <c r="J39" s="104">
        <f t="shared" si="0"/>
        <v>20000</v>
      </c>
      <c r="K39" s="105" t="s">
        <v>43</v>
      </c>
      <c r="L39" s="105" t="s">
        <v>43</v>
      </c>
    </row>
    <row r="40" spans="1:12" ht="86.1" customHeight="1" x14ac:dyDescent="0.2">
      <c r="A40" s="98" t="s">
        <v>195</v>
      </c>
      <c r="B40" s="20" t="s">
        <v>151</v>
      </c>
      <c r="C40" s="102" t="s">
        <v>196</v>
      </c>
      <c r="D40" s="103"/>
      <c r="E40" s="104">
        <v>221438</v>
      </c>
      <c r="F40" s="104">
        <v>221438</v>
      </c>
      <c r="G40" s="104">
        <f>G41+G42</f>
        <v>221438</v>
      </c>
      <c r="H40" s="104" t="s">
        <v>43</v>
      </c>
      <c r="I40" s="104" t="s">
        <v>43</v>
      </c>
      <c r="J40" s="104">
        <f t="shared" si="0"/>
        <v>221438</v>
      </c>
      <c r="K40" s="105" t="s">
        <v>43</v>
      </c>
      <c r="L40" s="105" t="s">
        <v>43</v>
      </c>
    </row>
    <row r="41" spans="1:12" ht="24.6" customHeight="1" x14ac:dyDescent="0.2">
      <c r="A41" s="97" t="s">
        <v>158</v>
      </c>
      <c r="B41" s="20" t="s">
        <v>151</v>
      </c>
      <c r="C41" s="102" t="s">
        <v>197</v>
      </c>
      <c r="D41" s="103"/>
      <c r="E41" s="104">
        <v>171003</v>
      </c>
      <c r="F41" s="104">
        <v>171003</v>
      </c>
      <c r="G41" s="104">
        <v>171003</v>
      </c>
      <c r="H41" s="104" t="s">
        <v>43</v>
      </c>
      <c r="I41" s="104" t="s">
        <v>43</v>
      </c>
      <c r="J41" s="104">
        <f t="shared" si="0"/>
        <v>171003</v>
      </c>
      <c r="K41" s="105" t="s">
        <v>43</v>
      </c>
      <c r="L41" s="105" t="s">
        <v>43</v>
      </c>
    </row>
    <row r="42" spans="1:12" ht="49.15" customHeight="1" x14ac:dyDescent="0.2">
      <c r="A42" s="97" t="s">
        <v>162</v>
      </c>
      <c r="B42" s="20" t="s">
        <v>151</v>
      </c>
      <c r="C42" s="102" t="s">
        <v>198</v>
      </c>
      <c r="D42" s="103"/>
      <c r="E42" s="104">
        <v>50435</v>
      </c>
      <c r="F42" s="104">
        <v>50435</v>
      </c>
      <c r="G42" s="104">
        <v>50435</v>
      </c>
      <c r="H42" s="104" t="s">
        <v>43</v>
      </c>
      <c r="I42" s="104" t="s">
        <v>43</v>
      </c>
      <c r="J42" s="104">
        <f t="shared" si="0"/>
        <v>50435</v>
      </c>
      <c r="K42" s="105" t="s">
        <v>43</v>
      </c>
      <c r="L42" s="105" t="s">
        <v>43</v>
      </c>
    </row>
    <row r="43" spans="1:12" ht="86.1" customHeight="1" x14ac:dyDescent="0.2">
      <c r="A43" s="98" t="s">
        <v>195</v>
      </c>
      <c r="B43" s="20" t="s">
        <v>151</v>
      </c>
      <c r="C43" s="102" t="s">
        <v>199</v>
      </c>
      <c r="D43" s="103"/>
      <c r="E43" s="104">
        <v>9662</v>
      </c>
      <c r="F43" s="104">
        <v>9662</v>
      </c>
      <c r="G43" s="104">
        <v>9662</v>
      </c>
      <c r="H43" s="104" t="s">
        <v>43</v>
      </c>
      <c r="I43" s="104" t="s">
        <v>43</v>
      </c>
      <c r="J43" s="104">
        <f t="shared" si="0"/>
        <v>9662</v>
      </c>
      <c r="K43" s="105" t="s">
        <v>43</v>
      </c>
      <c r="L43" s="105" t="s">
        <v>43</v>
      </c>
    </row>
    <row r="44" spans="1:12" ht="36.950000000000003" customHeight="1" x14ac:dyDescent="0.2">
      <c r="A44" s="97" t="s">
        <v>171</v>
      </c>
      <c r="B44" s="20" t="s">
        <v>151</v>
      </c>
      <c r="C44" s="102" t="s">
        <v>200</v>
      </c>
      <c r="D44" s="103"/>
      <c r="E44" s="104">
        <v>9662</v>
      </c>
      <c r="F44" s="104">
        <v>9662</v>
      </c>
      <c r="G44" s="104">
        <v>9662</v>
      </c>
      <c r="H44" s="104" t="s">
        <v>43</v>
      </c>
      <c r="I44" s="104" t="s">
        <v>43</v>
      </c>
      <c r="J44" s="104">
        <f t="shared" si="0"/>
        <v>9662</v>
      </c>
      <c r="K44" s="105" t="s">
        <v>43</v>
      </c>
      <c r="L44" s="105" t="s">
        <v>43</v>
      </c>
    </row>
    <row r="45" spans="1:12" ht="86.1" customHeight="1" x14ac:dyDescent="0.2">
      <c r="A45" s="98" t="s">
        <v>201</v>
      </c>
      <c r="B45" s="20" t="s">
        <v>151</v>
      </c>
      <c r="C45" s="102" t="s">
        <v>202</v>
      </c>
      <c r="D45" s="103"/>
      <c r="E45" s="104">
        <v>71300</v>
      </c>
      <c r="F45" s="104">
        <v>71300</v>
      </c>
      <c r="G45" s="104">
        <v>71252.399999999994</v>
      </c>
      <c r="H45" s="104" t="s">
        <v>43</v>
      </c>
      <c r="I45" s="104" t="s">
        <v>43</v>
      </c>
      <c r="J45" s="104">
        <f t="shared" si="0"/>
        <v>71252.399999999994</v>
      </c>
      <c r="K45" s="104">
        <f t="shared" ref="K45:K51" si="2">E45-G45</f>
        <v>47.600000000005821</v>
      </c>
      <c r="L45" s="104">
        <f t="shared" ref="L45:L51" si="3">F45-J45</f>
        <v>47.600000000005821</v>
      </c>
    </row>
    <row r="46" spans="1:12" ht="36.950000000000003" customHeight="1" x14ac:dyDescent="0.2">
      <c r="A46" s="97" t="s">
        <v>171</v>
      </c>
      <c r="B46" s="20" t="s">
        <v>151</v>
      </c>
      <c r="C46" s="102" t="s">
        <v>203</v>
      </c>
      <c r="D46" s="103"/>
      <c r="E46" s="104">
        <v>71300</v>
      </c>
      <c r="F46" s="104">
        <v>71300</v>
      </c>
      <c r="G46" s="104">
        <v>71252.399999999994</v>
      </c>
      <c r="H46" s="104" t="s">
        <v>43</v>
      </c>
      <c r="I46" s="104" t="s">
        <v>43</v>
      </c>
      <c r="J46" s="104">
        <f t="shared" si="0"/>
        <v>71252.399999999994</v>
      </c>
      <c r="K46" s="104">
        <f t="shared" si="2"/>
        <v>47.600000000005821</v>
      </c>
      <c r="L46" s="104">
        <f t="shared" si="3"/>
        <v>47.600000000005821</v>
      </c>
    </row>
    <row r="47" spans="1:12" ht="73.7" customHeight="1" x14ac:dyDescent="0.2">
      <c r="A47" s="97" t="s">
        <v>204</v>
      </c>
      <c r="B47" s="20" t="s">
        <v>151</v>
      </c>
      <c r="C47" s="102" t="s">
        <v>205</v>
      </c>
      <c r="D47" s="103"/>
      <c r="E47" s="104">
        <v>907300</v>
      </c>
      <c r="F47" s="104">
        <v>907300</v>
      </c>
      <c r="G47" s="104">
        <v>907257.27</v>
      </c>
      <c r="H47" s="104" t="s">
        <v>43</v>
      </c>
      <c r="I47" s="104" t="s">
        <v>43</v>
      </c>
      <c r="J47" s="104">
        <f t="shared" si="0"/>
        <v>907257.27</v>
      </c>
      <c r="K47" s="104">
        <f t="shared" si="2"/>
        <v>42.729999999981374</v>
      </c>
      <c r="L47" s="104">
        <f t="shared" si="3"/>
        <v>42.729999999981374</v>
      </c>
    </row>
    <row r="48" spans="1:12" ht="36.950000000000003" customHeight="1" x14ac:dyDescent="0.2">
      <c r="A48" s="97" t="s">
        <v>171</v>
      </c>
      <c r="B48" s="20" t="s">
        <v>151</v>
      </c>
      <c r="C48" s="102" t="s">
        <v>206</v>
      </c>
      <c r="D48" s="103"/>
      <c r="E48" s="104">
        <v>907300</v>
      </c>
      <c r="F48" s="104">
        <v>907300</v>
      </c>
      <c r="G48" s="104">
        <v>907257.27</v>
      </c>
      <c r="H48" s="104" t="s">
        <v>43</v>
      </c>
      <c r="I48" s="104" t="s">
        <v>43</v>
      </c>
      <c r="J48" s="104">
        <f t="shared" si="0"/>
        <v>907257.27</v>
      </c>
      <c r="K48" s="104">
        <f t="shared" si="2"/>
        <v>42.729999999981374</v>
      </c>
      <c r="L48" s="104">
        <f t="shared" si="3"/>
        <v>42.729999999981374</v>
      </c>
    </row>
    <row r="49" spans="1:12" ht="73.7" customHeight="1" x14ac:dyDescent="0.2">
      <c r="A49" s="97" t="s">
        <v>207</v>
      </c>
      <c r="B49" s="20" t="s">
        <v>151</v>
      </c>
      <c r="C49" s="102" t="s">
        <v>208</v>
      </c>
      <c r="D49" s="103"/>
      <c r="E49" s="104">
        <v>9400</v>
      </c>
      <c r="F49" s="104">
        <v>9400</v>
      </c>
      <c r="G49" s="104">
        <v>9330</v>
      </c>
      <c r="H49" s="104" t="s">
        <v>43</v>
      </c>
      <c r="I49" s="104" t="s">
        <v>43</v>
      </c>
      <c r="J49" s="104">
        <f t="shared" si="0"/>
        <v>9330</v>
      </c>
      <c r="K49" s="104">
        <f t="shared" si="2"/>
        <v>70</v>
      </c>
      <c r="L49" s="104">
        <f t="shared" si="3"/>
        <v>70</v>
      </c>
    </row>
    <row r="50" spans="1:12" ht="36.950000000000003" customHeight="1" x14ac:dyDescent="0.2">
      <c r="A50" s="97" t="s">
        <v>171</v>
      </c>
      <c r="B50" s="20" t="s">
        <v>151</v>
      </c>
      <c r="C50" s="102" t="s">
        <v>209</v>
      </c>
      <c r="D50" s="103"/>
      <c r="E50" s="104">
        <v>9400</v>
      </c>
      <c r="F50" s="104">
        <v>9400</v>
      </c>
      <c r="G50" s="104">
        <v>9330</v>
      </c>
      <c r="H50" s="104" t="s">
        <v>43</v>
      </c>
      <c r="I50" s="104" t="s">
        <v>43</v>
      </c>
      <c r="J50" s="104">
        <f t="shared" si="0"/>
        <v>9330</v>
      </c>
      <c r="K50" s="104">
        <f t="shared" si="2"/>
        <v>70</v>
      </c>
      <c r="L50" s="104">
        <f t="shared" si="3"/>
        <v>70</v>
      </c>
    </row>
    <row r="51" spans="1:12" ht="73.7" customHeight="1" x14ac:dyDescent="0.2">
      <c r="A51" s="97" t="s">
        <v>210</v>
      </c>
      <c r="B51" s="20" t="s">
        <v>151</v>
      </c>
      <c r="C51" s="102" t="s">
        <v>211</v>
      </c>
      <c r="D51" s="103"/>
      <c r="E51" s="104">
        <v>136400</v>
      </c>
      <c r="F51" s="104">
        <v>136400</v>
      </c>
      <c r="G51" s="104">
        <v>136388</v>
      </c>
      <c r="H51" s="104" t="s">
        <v>43</v>
      </c>
      <c r="I51" s="104" t="s">
        <v>43</v>
      </c>
      <c r="J51" s="104">
        <f t="shared" si="0"/>
        <v>136388</v>
      </c>
      <c r="K51" s="104">
        <f t="shared" si="2"/>
        <v>12</v>
      </c>
      <c r="L51" s="104">
        <f t="shared" si="3"/>
        <v>12</v>
      </c>
    </row>
    <row r="52" spans="1:12" ht="36.950000000000003" customHeight="1" x14ac:dyDescent="0.2">
      <c r="A52" s="97" t="s">
        <v>212</v>
      </c>
      <c r="B52" s="20" t="s">
        <v>151</v>
      </c>
      <c r="C52" s="102" t="s">
        <v>213</v>
      </c>
      <c r="D52" s="103"/>
      <c r="E52" s="104">
        <v>90000</v>
      </c>
      <c r="F52" s="104">
        <v>90000</v>
      </c>
      <c r="G52" s="104">
        <v>90000</v>
      </c>
      <c r="H52" s="104" t="s">
        <v>43</v>
      </c>
      <c r="I52" s="104" t="s">
        <v>43</v>
      </c>
      <c r="J52" s="104">
        <f t="shared" si="0"/>
        <v>90000</v>
      </c>
      <c r="K52" s="105" t="s">
        <v>43</v>
      </c>
      <c r="L52" s="105" t="s">
        <v>43</v>
      </c>
    </row>
    <row r="53" spans="1:12" ht="36.950000000000003" customHeight="1" x14ac:dyDescent="0.2">
      <c r="A53" s="97" t="s">
        <v>171</v>
      </c>
      <c r="B53" s="20" t="s">
        <v>151</v>
      </c>
      <c r="C53" s="102" t="s">
        <v>214</v>
      </c>
      <c r="D53" s="103"/>
      <c r="E53" s="104">
        <v>46400</v>
      </c>
      <c r="F53" s="104">
        <v>46400</v>
      </c>
      <c r="G53" s="104">
        <v>46388</v>
      </c>
      <c r="H53" s="104" t="s">
        <v>43</v>
      </c>
      <c r="I53" s="104" t="s">
        <v>43</v>
      </c>
      <c r="J53" s="104">
        <f t="shared" si="0"/>
        <v>46388</v>
      </c>
      <c r="K53" s="104">
        <f>E53-G53</f>
        <v>12</v>
      </c>
      <c r="L53" s="104">
        <f>F53-J53</f>
        <v>12</v>
      </c>
    </row>
    <row r="54" spans="1:12" ht="73.7" customHeight="1" x14ac:dyDescent="0.2">
      <c r="A54" s="97" t="s">
        <v>215</v>
      </c>
      <c r="B54" s="20" t="s">
        <v>151</v>
      </c>
      <c r="C54" s="102" t="s">
        <v>216</v>
      </c>
      <c r="D54" s="103"/>
      <c r="E54" s="104">
        <v>2475700</v>
      </c>
      <c r="F54" s="104">
        <v>2475700</v>
      </c>
      <c r="G54" s="104">
        <v>2475700</v>
      </c>
      <c r="H54" s="104" t="s">
        <v>43</v>
      </c>
      <c r="I54" s="104" t="s">
        <v>43</v>
      </c>
      <c r="J54" s="104">
        <f t="shared" si="0"/>
        <v>2475700</v>
      </c>
      <c r="K54" s="105" t="s">
        <v>43</v>
      </c>
      <c r="L54" s="105" t="s">
        <v>43</v>
      </c>
    </row>
    <row r="55" spans="1:12" ht="49.15" customHeight="1" x14ac:dyDescent="0.2">
      <c r="A55" s="97" t="s">
        <v>217</v>
      </c>
      <c r="B55" s="20" t="s">
        <v>151</v>
      </c>
      <c r="C55" s="102" t="s">
        <v>218</v>
      </c>
      <c r="D55" s="103"/>
      <c r="E55" s="104">
        <v>2475700</v>
      </c>
      <c r="F55" s="104">
        <v>2475700</v>
      </c>
      <c r="G55" s="104">
        <v>2475700</v>
      </c>
      <c r="H55" s="104" t="s">
        <v>43</v>
      </c>
      <c r="I55" s="104" t="s">
        <v>43</v>
      </c>
      <c r="J55" s="104">
        <f t="shared" si="0"/>
        <v>2475700</v>
      </c>
      <c r="K55" s="105" t="s">
        <v>43</v>
      </c>
      <c r="L55" s="105" t="s">
        <v>43</v>
      </c>
    </row>
    <row r="56" spans="1:12" ht="49.15" customHeight="1" x14ac:dyDescent="0.2">
      <c r="A56" s="97" t="s">
        <v>219</v>
      </c>
      <c r="B56" s="20" t="s">
        <v>151</v>
      </c>
      <c r="C56" s="102" t="s">
        <v>220</v>
      </c>
      <c r="D56" s="103"/>
      <c r="E56" s="104">
        <v>87800</v>
      </c>
      <c r="F56" s="104">
        <v>87800</v>
      </c>
      <c r="G56" s="104">
        <v>87747.839999999997</v>
      </c>
      <c r="H56" s="104" t="s">
        <v>43</v>
      </c>
      <c r="I56" s="104" t="s">
        <v>43</v>
      </c>
      <c r="J56" s="104">
        <f t="shared" si="0"/>
        <v>87747.839999999997</v>
      </c>
      <c r="K56" s="104">
        <f>E56-G56</f>
        <v>52.160000000003492</v>
      </c>
      <c r="L56" s="104">
        <f>F56-J56</f>
        <v>52.160000000003492</v>
      </c>
    </row>
    <row r="57" spans="1:12" ht="36.950000000000003" customHeight="1" x14ac:dyDescent="0.2">
      <c r="A57" s="97" t="s">
        <v>221</v>
      </c>
      <c r="B57" s="20" t="s">
        <v>151</v>
      </c>
      <c r="C57" s="102" t="s">
        <v>222</v>
      </c>
      <c r="D57" s="103"/>
      <c r="E57" s="104">
        <v>87800</v>
      </c>
      <c r="F57" s="104">
        <v>87800</v>
      </c>
      <c r="G57" s="104">
        <v>87747.839999999997</v>
      </c>
      <c r="H57" s="104" t="s">
        <v>43</v>
      </c>
      <c r="I57" s="104" t="s">
        <v>43</v>
      </c>
      <c r="J57" s="104">
        <f t="shared" si="0"/>
        <v>87747.839999999997</v>
      </c>
      <c r="K57" s="104">
        <f>E57-G57</f>
        <v>52.160000000003492</v>
      </c>
      <c r="L57" s="104">
        <f>F57-J57</f>
        <v>52.160000000003492</v>
      </c>
    </row>
    <row r="58" spans="1:12" ht="24.6" customHeight="1" x14ac:dyDescent="0.2">
      <c r="A58" s="96" t="s">
        <v>223</v>
      </c>
      <c r="B58" s="18" t="s">
        <v>224</v>
      </c>
      <c r="C58" s="99" t="s">
        <v>44</v>
      </c>
      <c r="D58" s="100"/>
      <c r="E58" s="101" t="s">
        <v>44</v>
      </c>
      <c r="F58" s="101" t="s">
        <v>44</v>
      </c>
      <c r="G58" s="101">
        <f>Доходы!F23-Расходы!G13</f>
        <v>1059885.9800000004</v>
      </c>
      <c r="H58" s="101" t="s">
        <v>43</v>
      </c>
      <c r="I58" s="101" t="s">
        <v>43</v>
      </c>
      <c r="J58" s="101">
        <f t="shared" si="0"/>
        <v>1059885.9800000004</v>
      </c>
      <c r="K58" s="101" t="s">
        <v>44</v>
      </c>
      <c r="L58" s="101" t="s">
        <v>44</v>
      </c>
    </row>
  </sheetData>
  <mergeCells count="60">
    <mergeCell ref="C12:D12"/>
    <mergeCell ref="E4:E11"/>
    <mergeCell ref="A4:A11"/>
    <mergeCell ref="B4:B1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48:D4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54:D54"/>
  </mergeCells>
  <pageMargins left="0.39370078740157483" right="0.39370078740157483" top="0.78740157480314965" bottom="0.39370078740157483" header="0.51181102362204722" footer="0.51181102362204722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topLeftCell="A25" workbookViewId="0">
      <selection activeCell="D53" sqref="D53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82" t="s">
        <v>225</v>
      </c>
      <c r="B1" s="82"/>
      <c r="C1" s="82"/>
      <c r="D1" s="82"/>
      <c r="E1" s="82"/>
      <c r="F1" s="82"/>
      <c r="G1" s="82"/>
      <c r="H1" s="82"/>
      <c r="I1" s="82"/>
    </row>
    <row r="2" spans="1:9" ht="13.15" customHeight="1" x14ac:dyDescent="0.25">
      <c r="A2" s="51" t="s">
        <v>226</v>
      </c>
      <c r="B2" s="51"/>
      <c r="C2" s="51"/>
      <c r="D2" s="51"/>
      <c r="E2" s="51"/>
      <c r="F2" s="51"/>
      <c r="G2" s="51"/>
      <c r="H2" s="51"/>
      <c r="I2" s="51"/>
    </row>
    <row r="3" spans="1:9" ht="9" customHeight="1" x14ac:dyDescent="0.2">
      <c r="A3" s="23"/>
      <c r="B3" s="26"/>
      <c r="C3" s="3"/>
      <c r="D3" s="24"/>
      <c r="E3" s="24"/>
      <c r="F3" s="24"/>
      <c r="G3" s="24"/>
      <c r="H3" s="24"/>
      <c r="I3" s="3"/>
    </row>
    <row r="4" spans="1:9" ht="12.75" customHeight="1" x14ac:dyDescent="0.2">
      <c r="A4" s="52" t="s">
        <v>25</v>
      </c>
      <c r="B4" s="55" t="s">
        <v>26</v>
      </c>
      <c r="C4" s="63" t="s">
        <v>227</v>
      </c>
      <c r="D4" s="62" t="s">
        <v>28</v>
      </c>
      <c r="E4" s="83" t="s">
        <v>29</v>
      </c>
      <c r="F4" s="84"/>
      <c r="G4" s="84"/>
      <c r="H4" s="85"/>
      <c r="I4" s="37" t="s">
        <v>30</v>
      </c>
    </row>
    <row r="5" spans="1:9" ht="12.75" customHeight="1" x14ac:dyDescent="0.2">
      <c r="A5" s="53"/>
      <c r="B5" s="56"/>
      <c r="C5" s="65"/>
      <c r="D5" s="60"/>
      <c r="E5" s="43" t="s">
        <v>31</v>
      </c>
      <c r="F5" s="43" t="s">
        <v>32</v>
      </c>
      <c r="G5" s="43" t="s">
        <v>33</v>
      </c>
      <c r="H5" s="40" t="s">
        <v>34</v>
      </c>
      <c r="I5" s="38"/>
    </row>
    <row r="6" spans="1:9" ht="12.75" customHeight="1" x14ac:dyDescent="0.2">
      <c r="A6" s="53"/>
      <c r="B6" s="56"/>
      <c r="C6" s="65"/>
      <c r="D6" s="60"/>
      <c r="E6" s="60"/>
      <c r="F6" s="44"/>
      <c r="G6" s="44"/>
      <c r="H6" s="41"/>
      <c r="I6" s="38"/>
    </row>
    <row r="7" spans="1:9" ht="12.75" customHeight="1" x14ac:dyDescent="0.2">
      <c r="A7" s="53"/>
      <c r="B7" s="56"/>
      <c r="C7" s="65"/>
      <c r="D7" s="60"/>
      <c r="E7" s="60"/>
      <c r="F7" s="44"/>
      <c r="G7" s="44"/>
      <c r="H7" s="41"/>
      <c r="I7" s="38"/>
    </row>
    <row r="8" spans="1:9" ht="12.75" customHeight="1" x14ac:dyDescent="0.2">
      <c r="A8" s="53"/>
      <c r="B8" s="56"/>
      <c r="C8" s="65"/>
      <c r="D8" s="60"/>
      <c r="E8" s="60"/>
      <c r="F8" s="44"/>
      <c r="G8" s="44"/>
      <c r="H8" s="41"/>
      <c r="I8" s="38"/>
    </row>
    <row r="9" spans="1:9" ht="12.75" customHeight="1" x14ac:dyDescent="0.2">
      <c r="A9" s="53"/>
      <c r="B9" s="56"/>
      <c r="C9" s="65"/>
      <c r="D9" s="60"/>
      <c r="E9" s="60"/>
      <c r="F9" s="44"/>
      <c r="G9" s="44"/>
      <c r="H9" s="41"/>
      <c r="I9" s="38"/>
    </row>
    <row r="10" spans="1:9" ht="12.75" customHeight="1" x14ac:dyDescent="0.2">
      <c r="A10" s="54"/>
      <c r="B10" s="57"/>
      <c r="C10" s="67"/>
      <c r="D10" s="61"/>
      <c r="E10" s="61"/>
      <c r="F10" s="45"/>
      <c r="G10" s="45"/>
      <c r="H10" s="42"/>
      <c r="I10" s="39"/>
    </row>
    <row r="11" spans="1:9" ht="13.5" customHeight="1" x14ac:dyDescent="0.2">
      <c r="A11" s="12">
        <v>1</v>
      </c>
      <c r="B11" s="13">
        <v>2</v>
      </c>
      <c r="C11" s="14">
        <v>3</v>
      </c>
      <c r="D11" s="15" t="s">
        <v>35</v>
      </c>
      <c r="E11" s="16" t="s">
        <v>36</v>
      </c>
      <c r="F11" s="15" t="s">
        <v>37</v>
      </c>
      <c r="G11" s="15" t="s">
        <v>38</v>
      </c>
      <c r="H11" s="15" t="s">
        <v>39</v>
      </c>
      <c r="I11" s="17" t="s">
        <v>40</v>
      </c>
    </row>
    <row r="12" spans="1:9" ht="24.6" customHeight="1" x14ac:dyDescent="0.2">
      <c r="A12" s="96" t="s">
        <v>228</v>
      </c>
      <c r="B12" s="18" t="s">
        <v>229</v>
      </c>
      <c r="C12" s="18" t="s">
        <v>44</v>
      </c>
      <c r="D12" s="19" t="s">
        <v>43</v>
      </c>
      <c r="E12" s="101">
        <f>FIO</f>
        <v>-1059885.9800000004</v>
      </c>
      <c r="F12" s="101" t="s">
        <v>43</v>
      </c>
      <c r="G12" s="101" t="s">
        <v>43</v>
      </c>
      <c r="H12" s="101">
        <f>IF(IF(OR(E12="-",E12="x"),0,E12)+IF(OR(F12="-",F12="x"),0,F12)+IF(OR(G12="-",G12="x"),0,G12)=0,"-",IF(OR(E12="-",E12="x"),0,E12)+IF(OR(F12="-",F12="x"),0,F12)+IF(OR(G12="-",G12="x"),0,G12))</f>
        <v>-1059885.9800000004</v>
      </c>
      <c r="I12" s="19" t="s">
        <v>43</v>
      </c>
    </row>
    <row r="13" spans="1:9" ht="15" x14ac:dyDescent="0.2">
      <c r="A13" s="97" t="s">
        <v>230</v>
      </c>
      <c r="B13" s="20"/>
      <c r="C13" s="20"/>
      <c r="D13" s="21"/>
      <c r="E13" s="104"/>
      <c r="F13" s="104"/>
      <c r="G13" s="104"/>
      <c r="H13" s="104"/>
      <c r="I13" s="21"/>
    </row>
    <row r="14" spans="1:9" ht="24.6" customHeight="1" x14ac:dyDescent="0.2">
      <c r="A14" s="96" t="s">
        <v>231</v>
      </c>
      <c r="B14" s="18" t="s">
        <v>232</v>
      </c>
      <c r="C14" s="18" t="s">
        <v>44</v>
      </c>
      <c r="D14" s="19" t="s">
        <v>43</v>
      </c>
      <c r="E14" s="101" t="s">
        <v>43</v>
      </c>
      <c r="F14" s="101" t="s">
        <v>43</v>
      </c>
      <c r="G14" s="101" t="s">
        <v>43</v>
      </c>
      <c r="H14" s="101" t="str">
        <f>IF(IF(OR(E14="-",E14="x"),0,E14)+IF(OR(F14="-",F14="x"),0,F14)+IF(OR(G14="-",G14="x"),0,G14)=0,"-",IF(OR(E14="-",E14="x"),0,E14)+IF(OR(F14="-",F14="x"),0,F14)+IF(OR(G14="-",G14="x"),0,G14))</f>
        <v>-</v>
      </c>
      <c r="I14" s="19" t="s">
        <v>43</v>
      </c>
    </row>
    <row r="15" spans="1:9" ht="15" x14ac:dyDescent="0.2">
      <c r="A15" s="97" t="s">
        <v>233</v>
      </c>
      <c r="B15" s="20"/>
      <c r="C15" s="20"/>
      <c r="D15" s="21"/>
      <c r="E15" s="104"/>
      <c r="F15" s="104"/>
      <c r="G15" s="104"/>
      <c r="H15" s="104"/>
      <c r="I15" s="21"/>
    </row>
    <row r="16" spans="1:9" ht="25.5" x14ac:dyDescent="0.2">
      <c r="A16" s="96" t="s">
        <v>234</v>
      </c>
      <c r="B16" s="18" t="s">
        <v>235</v>
      </c>
      <c r="C16" s="18" t="s">
        <v>44</v>
      </c>
      <c r="D16" s="19" t="s">
        <v>43</v>
      </c>
      <c r="E16" s="101" t="s">
        <v>43</v>
      </c>
      <c r="F16" s="101" t="s">
        <v>43</v>
      </c>
      <c r="G16" s="101" t="s">
        <v>43</v>
      </c>
      <c r="H16" s="101" t="str">
        <f>IF(IF(OR(E16="-",E16="x"),0,E16)+IF(OR(F16="-",F16="x"),0,F16)+IF(OR(G16="-",G16="x"),0,G16)=0,"-",IF(OR(E16="-",E16="x"),0,E16)+IF(OR(F16="-",F16="x"),0,F16)+IF(OR(G16="-",G16="x"),0,G16))</f>
        <v>-</v>
      </c>
      <c r="I16" s="19" t="s">
        <v>43</v>
      </c>
    </row>
    <row r="17" spans="1:9" ht="15" x14ac:dyDescent="0.2">
      <c r="A17" s="97" t="s">
        <v>233</v>
      </c>
      <c r="B17" s="20"/>
      <c r="C17" s="20"/>
      <c r="D17" s="21"/>
      <c r="E17" s="104"/>
      <c r="F17" s="104"/>
      <c r="G17" s="104"/>
      <c r="H17" s="104"/>
      <c r="I17" s="21"/>
    </row>
    <row r="18" spans="1:9" ht="15.75" x14ac:dyDescent="0.2">
      <c r="A18" s="96" t="s">
        <v>236</v>
      </c>
      <c r="B18" s="18" t="s">
        <v>237</v>
      </c>
      <c r="C18" s="18"/>
      <c r="D18" s="19" t="s">
        <v>43</v>
      </c>
      <c r="E18" s="101" t="s">
        <v>44</v>
      </c>
      <c r="F18" s="101" t="s">
        <v>43</v>
      </c>
      <c r="G18" s="101" t="s">
        <v>43</v>
      </c>
      <c r="H18" s="101" t="str">
        <f t="shared" ref="H18:H31" si="0">IF(IF(OR(E18="-",E18="x"),0,E18)+IF(OR(F18="-",F18="x"),0,F18)+IF(OR(G18="-",G18="x"),0,G18)=0,"-",IF(OR(E18="-",E18="x"),0,E18)+IF(OR(F18="-",F18="x"),0,F18)+IF(OR(G18="-",G18="x"),0,G18))</f>
        <v>-</v>
      </c>
      <c r="I18" s="19" t="s">
        <v>43</v>
      </c>
    </row>
    <row r="19" spans="1:9" ht="15.75" x14ac:dyDescent="0.2">
      <c r="A19" s="96" t="s">
        <v>238</v>
      </c>
      <c r="B19" s="18" t="s">
        <v>239</v>
      </c>
      <c r="C19" s="18"/>
      <c r="D19" s="19" t="s">
        <v>43</v>
      </c>
      <c r="E19" s="101" t="s">
        <v>44</v>
      </c>
      <c r="F19" s="101" t="s">
        <v>43</v>
      </c>
      <c r="G19" s="101" t="s">
        <v>43</v>
      </c>
      <c r="H19" s="101" t="str">
        <f t="shared" si="0"/>
        <v>-</v>
      </c>
      <c r="I19" s="19" t="s">
        <v>44</v>
      </c>
    </row>
    <row r="20" spans="1:9" ht="24.6" customHeight="1" x14ac:dyDescent="0.2">
      <c r="A20" s="96" t="s">
        <v>240</v>
      </c>
      <c r="B20" s="18" t="s">
        <v>239</v>
      </c>
      <c r="C20" s="18"/>
      <c r="D20" s="19" t="s">
        <v>43</v>
      </c>
      <c r="E20" s="101" t="s">
        <v>44</v>
      </c>
      <c r="F20" s="101" t="s">
        <v>43</v>
      </c>
      <c r="G20" s="101" t="s">
        <v>43</v>
      </c>
      <c r="H20" s="101" t="str">
        <f t="shared" si="0"/>
        <v>-</v>
      </c>
      <c r="I20" s="19" t="s">
        <v>44</v>
      </c>
    </row>
    <row r="21" spans="1:9" ht="24.6" customHeight="1" x14ac:dyDescent="0.2">
      <c r="A21" s="97" t="s">
        <v>241</v>
      </c>
      <c r="B21" s="20" t="s">
        <v>239</v>
      </c>
      <c r="C21" s="20"/>
      <c r="D21" s="21" t="s">
        <v>43</v>
      </c>
      <c r="E21" s="104" t="s">
        <v>44</v>
      </c>
      <c r="F21" s="104" t="s">
        <v>43</v>
      </c>
      <c r="G21" s="104" t="s">
        <v>43</v>
      </c>
      <c r="H21" s="104" t="str">
        <f t="shared" si="0"/>
        <v>-</v>
      </c>
      <c r="I21" s="21" t="s">
        <v>44</v>
      </c>
    </row>
    <row r="22" spans="1:9" ht="15.75" x14ac:dyDescent="0.2">
      <c r="A22" s="96" t="s">
        <v>242</v>
      </c>
      <c r="B22" s="18" t="s">
        <v>243</v>
      </c>
      <c r="C22" s="18"/>
      <c r="D22" s="19" t="s">
        <v>43</v>
      </c>
      <c r="E22" s="101" t="s">
        <v>44</v>
      </c>
      <c r="F22" s="101" t="s">
        <v>43</v>
      </c>
      <c r="G22" s="101" t="s">
        <v>43</v>
      </c>
      <c r="H22" s="101" t="str">
        <f t="shared" si="0"/>
        <v>-</v>
      </c>
      <c r="I22" s="19" t="s">
        <v>44</v>
      </c>
    </row>
    <row r="23" spans="1:9" ht="24.6" customHeight="1" x14ac:dyDescent="0.2">
      <c r="A23" s="96" t="s">
        <v>240</v>
      </c>
      <c r="B23" s="18" t="s">
        <v>243</v>
      </c>
      <c r="C23" s="18"/>
      <c r="D23" s="19" t="s">
        <v>43</v>
      </c>
      <c r="E23" s="101" t="s">
        <v>44</v>
      </c>
      <c r="F23" s="101" t="s">
        <v>43</v>
      </c>
      <c r="G23" s="101" t="s">
        <v>43</v>
      </c>
      <c r="H23" s="101" t="str">
        <f t="shared" si="0"/>
        <v>-</v>
      </c>
      <c r="I23" s="19" t="s">
        <v>44</v>
      </c>
    </row>
    <row r="24" spans="1:9" ht="24.6" customHeight="1" x14ac:dyDescent="0.2">
      <c r="A24" s="97" t="s">
        <v>244</v>
      </c>
      <c r="B24" s="20" t="s">
        <v>243</v>
      </c>
      <c r="C24" s="20"/>
      <c r="D24" s="21" t="s">
        <v>43</v>
      </c>
      <c r="E24" s="104" t="s">
        <v>44</v>
      </c>
      <c r="F24" s="104" t="s">
        <v>43</v>
      </c>
      <c r="G24" s="104" t="s">
        <v>43</v>
      </c>
      <c r="H24" s="104" t="str">
        <f t="shared" si="0"/>
        <v>-</v>
      </c>
      <c r="I24" s="21" t="s">
        <v>44</v>
      </c>
    </row>
    <row r="25" spans="1:9" ht="25.5" x14ac:dyDescent="0.2">
      <c r="A25" s="96" t="s">
        <v>245</v>
      </c>
      <c r="B25" s="18" t="s">
        <v>246</v>
      </c>
      <c r="C25" s="18" t="s">
        <v>44</v>
      </c>
      <c r="D25" s="19" t="s">
        <v>44</v>
      </c>
      <c r="E25" s="101">
        <f>E26</f>
        <v>-1059885.9800000004</v>
      </c>
      <c r="F25" s="101" t="s">
        <v>43</v>
      </c>
      <c r="G25" s="101" t="s">
        <v>43</v>
      </c>
      <c r="H25" s="101">
        <f t="shared" si="0"/>
        <v>-1059885.9800000004</v>
      </c>
      <c r="I25" s="19" t="s">
        <v>44</v>
      </c>
    </row>
    <row r="26" spans="1:9" ht="36.950000000000003" customHeight="1" x14ac:dyDescent="0.2">
      <c r="A26" s="97" t="s">
        <v>247</v>
      </c>
      <c r="B26" s="20" t="s">
        <v>248</v>
      </c>
      <c r="C26" s="20" t="s">
        <v>44</v>
      </c>
      <c r="D26" s="21" t="s">
        <v>44</v>
      </c>
      <c r="E26" s="104">
        <f>E27+E28</f>
        <v>-1059885.9800000004</v>
      </c>
      <c r="F26" s="104" t="s">
        <v>43</v>
      </c>
      <c r="G26" s="104" t="s">
        <v>44</v>
      </c>
      <c r="H26" s="104">
        <f t="shared" si="0"/>
        <v>-1059885.9800000004</v>
      </c>
      <c r="I26" s="21" t="s">
        <v>44</v>
      </c>
    </row>
    <row r="27" spans="1:9" ht="36.950000000000003" customHeight="1" x14ac:dyDescent="0.2">
      <c r="A27" s="97" t="s">
        <v>249</v>
      </c>
      <c r="B27" s="20" t="s">
        <v>250</v>
      </c>
      <c r="C27" s="20" t="s">
        <v>44</v>
      </c>
      <c r="D27" s="21" t="s">
        <v>44</v>
      </c>
      <c r="E27" s="104">
        <v>-9527378.9100000001</v>
      </c>
      <c r="F27" s="104" t="s">
        <v>44</v>
      </c>
      <c r="G27" s="104" t="s">
        <v>44</v>
      </c>
      <c r="H27" s="104">
        <f t="shared" si="0"/>
        <v>-9527378.9100000001</v>
      </c>
      <c r="I27" s="21" t="s">
        <v>44</v>
      </c>
    </row>
    <row r="28" spans="1:9" ht="24.6" customHeight="1" x14ac:dyDescent="0.2">
      <c r="A28" s="97" t="s">
        <v>251</v>
      </c>
      <c r="B28" s="20" t="s">
        <v>252</v>
      </c>
      <c r="C28" s="20" t="s">
        <v>44</v>
      </c>
      <c r="D28" s="21" t="s">
        <v>44</v>
      </c>
      <c r="E28" s="104">
        <v>8467492.9299999997</v>
      </c>
      <c r="F28" s="104" t="s">
        <v>43</v>
      </c>
      <c r="G28" s="104" t="s">
        <v>44</v>
      </c>
      <c r="H28" s="104">
        <f t="shared" si="0"/>
        <v>8467492.9299999997</v>
      </c>
      <c r="I28" s="21" t="s">
        <v>44</v>
      </c>
    </row>
    <row r="29" spans="1:9" ht="24.6" customHeight="1" x14ac:dyDescent="0.2">
      <c r="A29" s="97" t="s">
        <v>253</v>
      </c>
      <c r="B29" s="20" t="s">
        <v>254</v>
      </c>
      <c r="C29" s="20" t="s">
        <v>44</v>
      </c>
      <c r="D29" s="21" t="s">
        <v>44</v>
      </c>
      <c r="E29" s="104" t="s">
        <v>44</v>
      </c>
      <c r="F29" s="104" t="s">
        <v>43</v>
      </c>
      <c r="G29" s="104" t="s">
        <v>43</v>
      </c>
      <c r="H29" s="104" t="str">
        <f t="shared" si="0"/>
        <v>-</v>
      </c>
      <c r="I29" s="21" t="s">
        <v>44</v>
      </c>
    </row>
    <row r="30" spans="1:9" ht="24.6" customHeight="1" x14ac:dyDescent="0.2">
      <c r="A30" s="97" t="s">
        <v>255</v>
      </c>
      <c r="B30" s="20" t="s">
        <v>256</v>
      </c>
      <c r="C30" s="20" t="s">
        <v>44</v>
      </c>
      <c r="D30" s="21" t="s">
        <v>44</v>
      </c>
      <c r="E30" s="104" t="s">
        <v>44</v>
      </c>
      <c r="F30" s="104" t="s">
        <v>43</v>
      </c>
      <c r="G30" s="104" t="s">
        <v>43</v>
      </c>
      <c r="H30" s="104" t="str">
        <f t="shared" si="0"/>
        <v>-</v>
      </c>
      <c r="I30" s="21" t="s">
        <v>44</v>
      </c>
    </row>
    <row r="31" spans="1:9" ht="15" x14ac:dyDescent="0.2">
      <c r="A31" s="97" t="s">
        <v>257</v>
      </c>
      <c r="B31" s="20" t="s">
        <v>258</v>
      </c>
      <c r="C31" s="20" t="s">
        <v>44</v>
      </c>
      <c r="D31" s="21" t="s">
        <v>44</v>
      </c>
      <c r="E31" s="104" t="s">
        <v>44</v>
      </c>
      <c r="F31" s="104" t="s">
        <v>43</v>
      </c>
      <c r="G31" s="104" t="s">
        <v>43</v>
      </c>
      <c r="H31" s="104" t="str">
        <f t="shared" si="0"/>
        <v>-</v>
      </c>
      <c r="I31" s="21" t="s">
        <v>44</v>
      </c>
    </row>
    <row r="32" spans="1:9" ht="12.75" customHeight="1" x14ac:dyDescent="0.2">
      <c r="A32" s="27"/>
      <c r="B32" s="28"/>
      <c r="C32" s="28"/>
      <c r="D32" s="29"/>
      <c r="E32" s="29"/>
      <c r="F32" s="29"/>
      <c r="G32" s="29"/>
      <c r="H32" s="29"/>
      <c r="I32" s="29"/>
    </row>
    <row r="34" spans="1:9" ht="32.25" customHeight="1" x14ac:dyDescent="0.2">
      <c r="A34" s="30"/>
      <c r="B34" s="31"/>
      <c r="C34" s="31"/>
      <c r="D34" s="32"/>
      <c r="E34" s="32"/>
      <c r="F34" s="32"/>
      <c r="G34" s="32"/>
      <c r="H34" s="32"/>
      <c r="I34" s="32"/>
    </row>
    <row r="35" spans="1:9" ht="12.75" customHeight="1" x14ac:dyDescent="0.2">
      <c r="A35" s="33" t="s">
        <v>277</v>
      </c>
      <c r="B35" s="33"/>
      <c r="C35" s="33"/>
      <c r="D35" s="81" t="s">
        <v>278</v>
      </c>
      <c r="E35" s="81"/>
      <c r="F35" s="81"/>
      <c r="G35" s="81"/>
      <c r="H35" s="81"/>
      <c r="I35" s="81"/>
    </row>
    <row r="36" spans="1:9" ht="12.75" customHeight="1" x14ac:dyDescent="0.2">
      <c r="A36" s="86" t="s">
        <v>279</v>
      </c>
      <c r="B36" s="86"/>
      <c r="C36" s="23"/>
      <c r="D36" s="87" t="s">
        <v>280</v>
      </c>
      <c r="E36" s="87"/>
      <c r="F36" s="87"/>
      <c r="G36" s="87"/>
      <c r="H36" s="87"/>
      <c r="I36" s="87"/>
    </row>
    <row r="37" spans="1:9" ht="9.9499999999999993" customHeight="1" x14ac:dyDescent="0.2">
      <c r="A37" s="23"/>
      <c r="B37" s="33"/>
      <c r="C37" s="33"/>
      <c r="D37" s="3"/>
      <c r="E37" s="3"/>
      <c r="F37" s="3"/>
      <c r="G37" s="24"/>
      <c r="H37" s="87" t="s">
        <v>283</v>
      </c>
      <c r="I37" s="87"/>
    </row>
    <row r="38" spans="1:9" ht="12.75" customHeight="1" x14ac:dyDescent="0.2">
      <c r="A38" s="33"/>
      <c r="B38" s="33"/>
      <c r="C38" s="33"/>
      <c r="D38" s="34"/>
      <c r="E38" s="34"/>
      <c r="F38" s="35"/>
      <c r="G38" s="24"/>
      <c r="H38" s="88"/>
      <c r="I38" s="88"/>
    </row>
    <row r="39" spans="1:9" ht="12.75" customHeight="1" x14ac:dyDescent="0.2">
      <c r="A39" s="33" t="s">
        <v>281</v>
      </c>
      <c r="B39" s="33"/>
      <c r="C39" s="34"/>
      <c r="D39" s="36"/>
      <c r="E39" s="36"/>
      <c r="F39" s="36"/>
      <c r="G39" s="36"/>
      <c r="H39" s="36"/>
      <c r="I39" s="36"/>
    </row>
    <row r="40" spans="1:9" ht="12.75" customHeight="1" x14ac:dyDescent="0.2">
      <c r="A40" s="89" t="s">
        <v>282</v>
      </c>
      <c r="B40" s="89"/>
      <c r="C40" s="33"/>
      <c r="D40" s="33"/>
      <c r="E40" s="33"/>
      <c r="F40" s="33"/>
      <c r="G40" s="33"/>
      <c r="H40" s="33"/>
      <c r="I40" s="33"/>
    </row>
    <row r="41" spans="1:9" ht="12.75" customHeight="1" x14ac:dyDescent="0.2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12.75" customHeight="1" x14ac:dyDescent="0.2">
      <c r="A42" s="33"/>
      <c r="B42" s="33"/>
      <c r="C42" s="33"/>
      <c r="D42" s="33"/>
      <c r="E42" s="33"/>
      <c r="F42" s="33"/>
      <c r="G42" s="33"/>
      <c r="H42" s="33"/>
      <c r="I42" s="33"/>
    </row>
    <row r="43" spans="1:9" ht="12.75" customHeight="1" x14ac:dyDescent="0.2">
      <c r="A43" s="23" t="s">
        <v>284</v>
      </c>
      <c r="B43" s="33"/>
      <c r="C43" s="33"/>
      <c r="D43" s="33"/>
      <c r="E43" s="33"/>
      <c r="F43" s="33"/>
      <c r="G43" s="33"/>
      <c r="H43" s="33"/>
      <c r="I43" s="33"/>
    </row>
  </sheetData>
  <mergeCells count="18">
    <mergeCell ref="A36:B36"/>
    <mergeCell ref="D36:I36"/>
    <mergeCell ref="H37:I37"/>
    <mergeCell ref="H38:I38"/>
    <mergeCell ref="A40:B40"/>
    <mergeCell ref="D35:I35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259</v>
      </c>
      <c r="B1" t="s">
        <v>36</v>
      </c>
    </row>
    <row r="2" spans="1:2" x14ac:dyDescent="0.2">
      <c r="A2" t="s">
        <v>260</v>
      </c>
      <c r="B2" t="s">
        <v>261</v>
      </c>
    </row>
    <row r="3" spans="1:2" x14ac:dyDescent="0.2">
      <c r="A3" t="s">
        <v>262</v>
      </c>
      <c r="B3" t="s">
        <v>263</v>
      </c>
    </row>
    <row r="4" spans="1:2" x14ac:dyDescent="0.2">
      <c r="A4" t="s">
        <v>264</v>
      </c>
      <c r="B4" t="s">
        <v>229</v>
      </c>
    </row>
    <row r="5" spans="1:2" x14ac:dyDescent="0.2">
      <c r="A5" t="s">
        <v>265</v>
      </c>
      <c r="B5" t="s">
        <v>266</v>
      </c>
    </row>
    <row r="6" spans="1:2" x14ac:dyDescent="0.2">
      <c r="A6" t="s">
        <v>267</v>
      </c>
      <c r="B6" t="s">
        <v>35</v>
      </c>
    </row>
    <row r="7" spans="1:2" x14ac:dyDescent="0.2">
      <c r="A7" t="s">
        <v>268</v>
      </c>
      <c r="B7" t="s">
        <v>13</v>
      </c>
    </row>
    <row r="8" spans="1:2" x14ac:dyDescent="0.2">
      <c r="A8" t="s">
        <v>269</v>
      </c>
      <c r="B8" t="s">
        <v>9</v>
      </c>
    </row>
    <row r="9" spans="1:2" x14ac:dyDescent="0.2">
      <c r="A9" t="s">
        <v>270</v>
      </c>
      <c r="B9" t="s">
        <v>271</v>
      </c>
    </row>
    <row r="10" spans="1:2" x14ac:dyDescent="0.2">
      <c r="A10" t="s">
        <v>272</v>
      </c>
      <c r="B10" t="s">
        <v>12</v>
      </c>
    </row>
    <row r="11" spans="1:2" x14ac:dyDescent="0.2">
      <c r="A11" t="s">
        <v>273</v>
      </c>
      <c r="B11" t="s">
        <v>274</v>
      </c>
    </row>
    <row r="12" spans="1:2" x14ac:dyDescent="0.2">
      <c r="A12" t="s">
        <v>275</v>
      </c>
      <c r="B12" t="s">
        <v>12</v>
      </c>
    </row>
    <row r="13" spans="1:2" x14ac:dyDescent="0.2">
      <c r="A13" t="s">
        <v>276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dc:description>POI HSSF rep:2.52.0.170</dc:description>
  <cp:lastModifiedBy>AdminK1</cp:lastModifiedBy>
  <cp:lastPrinted>2021-03-26T06:19:13Z</cp:lastPrinted>
  <dcterms:created xsi:type="dcterms:W3CDTF">2021-03-22T05:29:48Z</dcterms:created>
  <dcterms:modified xsi:type="dcterms:W3CDTF">2021-03-26T06:46:41Z</dcterms:modified>
</cp:coreProperties>
</file>